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Martna Põhikool\Martna-Palivere Põhikooli RHAD\"/>
    </mc:Choice>
  </mc:AlternateContent>
  <bookViews>
    <workbookView xWindow="0" yWindow="0" windowWidth="23040" windowHeight="8784" tabRatio="723" firstSheet="1" activeTab="1"/>
  </bookViews>
  <sheets>
    <sheet name="Liigitamise juhend" sheetId="1" state="hidden" r:id="rId1"/>
    <sheet name="Pakkumuse maksumuse esildis" sheetId="2" r:id="rId2"/>
    <sheet name="Sheet1" sheetId="3" state="hidden" r:id="rId3"/>
  </sheets>
  <definedNames>
    <definedName name="_xlnm._FilterDatabase" localSheetId="2" hidden="1">Sheet1!$O$3:$X$107</definedName>
    <definedName name="_Hlk65573910" localSheetId="1">'Pakkumuse maksumuse esildis'!$A$4</definedName>
    <definedName name="_Toc104203616" localSheetId="1">'Pakkumuse maksumuse esildis'!$A$1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0" i="2" l="1"/>
  <c r="F10" i="2"/>
  <c r="F190" i="2" l="1"/>
  <c r="F219" i="2"/>
  <c r="F68" i="2"/>
  <c r="F65" i="2" l="1"/>
  <c r="F61" i="2"/>
  <c r="F292" i="2"/>
  <c r="F291" i="2"/>
  <c r="F293" i="2"/>
  <c r="F295" i="2"/>
  <c r="F298" i="2"/>
  <c r="F147" i="2"/>
  <c r="F192" i="2"/>
  <c r="F329" i="2"/>
  <c r="F9" i="2"/>
  <c r="F8" i="2" s="1"/>
  <c r="F36" i="2"/>
  <c r="F200" i="2"/>
  <c r="F26" i="2"/>
  <c r="F64" i="2"/>
  <c r="F55" i="2"/>
  <c r="F56" i="2"/>
  <c r="F58" i="2"/>
  <c r="F49" i="2"/>
  <c r="F48" i="2"/>
  <c r="F53" i="2"/>
  <c r="F62" i="2"/>
  <c r="F60" i="2"/>
  <c r="F337" i="2"/>
  <c r="F339" i="2"/>
  <c r="F335" i="2"/>
  <c r="F323" i="2"/>
  <c r="F314" i="2"/>
  <c r="F231" i="2"/>
  <c r="F232" i="2"/>
  <c r="F283" i="2"/>
  <c r="F198" i="2"/>
  <c r="F199" i="2"/>
  <c r="F270" i="2"/>
  <c r="F273" i="2"/>
  <c r="F272" i="2"/>
  <c r="F262" i="2"/>
  <c r="F260" i="2" s="1"/>
  <c r="F258" i="2"/>
  <c r="F253" i="2"/>
  <c r="F257" i="2"/>
  <c r="F256" i="2"/>
  <c r="F248" i="2"/>
  <c r="F247" i="2"/>
  <c r="F245" i="2"/>
  <c r="F239" i="2"/>
  <c r="F240" i="2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4" i="3"/>
  <c r="X99" i="3"/>
  <c r="X100" i="3"/>
  <c r="X101" i="3"/>
  <c r="X102" i="3"/>
  <c r="X103" i="3"/>
  <c r="X105" i="3"/>
  <c r="X106" i="3"/>
  <c r="X107" i="3"/>
  <c r="X98" i="3"/>
  <c r="X96" i="3"/>
  <c r="X94" i="3"/>
  <c r="X92" i="3"/>
  <c r="X90" i="3"/>
  <c r="X89" i="3"/>
  <c r="X87" i="3"/>
  <c r="X86" i="3"/>
  <c r="X85" i="3"/>
  <c r="X84" i="3"/>
  <c r="X83" i="3"/>
  <c r="X82" i="3"/>
  <c r="X81" i="3"/>
  <c r="X79" i="3"/>
  <c r="X74" i="3"/>
  <c r="X75" i="3"/>
  <c r="X76" i="3"/>
  <c r="X77" i="3"/>
  <c r="X73" i="3"/>
  <c r="X71" i="3"/>
  <c r="X69" i="3"/>
  <c r="X67" i="3"/>
  <c r="X65" i="3"/>
  <c r="X63" i="3"/>
  <c r="X62" i="3"/>
  <c r="X60" i="3"/>
  <c r="X58" i="3"/>
  <c r="X57" i="3"/>
  <c r="X56" i="3"/>
  <c r="X55" i="3"/>
  <c r="X54" i="3"/>
  <c r="X53" i="3"/>
  <c r="X52" i="3"/>
  <c r="X51" i="3"/>
  <c r="X47" i="3"/>
  <c r="X48" i="3"/>
  <c r="X49" i="3"/>
  <c r="X46" i="3"/>
  <c r="X44" i="3"/>
  <c r="X36" i="3"/>
  <c r="X37" i="3"/>
  <c r="X38" i="3"/>
  <c r="X39" i="3"/>
  <c r="X40" i="3"/>
  <c r="X41" i="3"/>
  <c r="X42" i="3"/>
  <c r="X43" i="3"/>
  <c r="X35" i="3"/>
  <c r="X34" i="3"/>
  <c r="X32" i="3"/>
  <c r="X29" i="3"/>
  <c r="X28" i="3"/>
  <c r="X26" i="3"/>
  <c r="X24" i="3"/>
  <c r="X23" i="3"/>
  <c r="X22" i="3"/>
  <c r="X21" i="3"/>
  <c r="X20" i="3"/>
  <c r="X19" i="3"/>
  <c r="X18" i="3"/>
  <c r="X17" i="3"/>
  <c r="X15" i="3"/>
  <c r="X13" i="3"/>
  <c r="X11" i="3"/>
  <c r="X9" i="3"/>
  <c r="X8" i="3"/>
  <c r="X7" i="3"/>
  <c r="X6" i="3"/>
  <c r="X4" i="3"/>
  <c r="F207" i="2"/>
  <c r="F208" i="2"/>
  <c r="F210" i="2"/>
  <c r="F204" i="2"/>
  <c r="F205" i="2"/>
  <c r="F129" i="2"/>
  <c r="F235" i="2"/>
  <c r="F157" i="2"/>
  <c r="F234" i="2"/>
  <c r="F223" i="2"/>
  <c r="F225" i="2"/>
  <c r="F226" i="2"/>
  <c r="F227" i="2"/>
  <c r="F228" i="2"/>
  <c r="F229" i="2"/>
  <c r="F230" i="2"/>
  <c r="F186" i="2"/>
  <c r="F187" i="2"/>
  <c r="F188" i="2"/>
  <c r="F189" i="2"/>
  <c r="F184" i="2"/>
  <c r="F152" i="2"/>
  <c r="F153" i="2"/>
  <c r="F159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61" i="2"/>
  <c r="F145" i="2"/>
  <c r="F127" i="2"/>
  <c r="F140" i="2"/>
  <c r="F141" i="2"/>
  <c r="F123" i="2"/>
  <c r="F119" i="2"/>
  <c r="F120" i="2"/>
  <c r="F118" i="2"/>
  <c r="F216" i="2"/>
  <c r="F218" i="2"/>
  <c r="F94" i="2"/>
  <c r="F95" i="2"/>
  <c r="F110" i="2"/>
  <c r="F136" i="2"/>
  <c r="F135" i="2"/>
  <c r="F35" i="2"/>
  <c r="F37" i="2"/>
  <c r="F103" i="2"/>
  <c r="F105" i="2"/>
  <c r="F134" i="2"/>
  <c r="F109" i="2"/>
  <c r="F93" i="2"/>
  <c r="F83" i="2"/>
  <c r="F138" i="2"/>
  <c r="F34" i="2"/>
  <c r="F115" i="2"/>
  <c r="F113" i="2"/>
  <c r="F114" i="2"/>
  <c r="F84" i="2"/>
  <c r="F14" i="2"/>
  <c r="F16" i="2"/>
  <c r="F20" i="2"/>
  <c r="F22" i="2"/>
  <c r="F28" i="2"/>
  <c r="F29" i="2"/>
  <c r="F30" i="2"/>
  <c r="F31" i="2"/>
  <c r="F33" i="2"/>
  <c r="F41" i="2"/>
  <c r="F42" i="2"/>
  <c r="F43" i="2"/>
  <c r="F44" i="2"/>
  <c r="F72" i="2"/>
  <c r="F74" i="2"/>
  <c r="F75" i="2"/>
  <c r="F76" i="2"/>
  <c r="F77" i="2"/>
  <c r="F79" i="2"/>
  <c r="F81" i="2"/>
  <c r="F82" i="2"/>
  <c r="F88" i="2"/>
  <c r="F90" i="2"/>
  <c r="F91" i="2"/>
  <c r="F100" i="2"/>
  <c r="F101" i="2"/>
  <c r="F112" i="2"/>
  <c r="F117" i="2"/>
  <c r="F122" i="2"/>
  <c r="F125" i="2"/>
  <c r="F126" i="2"/>
  <c r="F128" i="2"/>
  <c r="F133" i="2"/>
  <c r="F181" i="2"/>
  <c r="F183" i="2"/>
  <c r="F196" i="2"/>
  <c r="F209" i="2"/>
  <c r="F215" i="2"/>
  <c r="F242" i="2"/>
  <c r="F244" i="2"/>
  <c r="F252" i="2"/>
  <c r="F255" i="2"/>
  <c r="F266" i="2"/>
  <c r="F268" i="2"/>
  <c r="F271" i="2"/>
  <c r="F275" i="2"/>
  <c r="F277" i="2"/>
  <c r="F279" i="2"/>
  <c r="F302" i="2"/>
  <c r="F304" i="2"/>
  <c r="F306" i="2"/>
  <c r="F309" i="2"/>
  <c r="F311" i="2"/>
  <c r="F313" i="2"/>
  <c r="F316" i="2"/>
  <c r="F318" i="2"/>
  <c r="F320" i="2"/>
  <c r="F326" i="2"/>
  <c r="F330" i="2"/>
  <c r="F332" i="2"/>
  <c r="F70" i="2" l="1"/>
  <c r="F321" i="2"/>
  <c r="F296" i="2"/>
  <c r="F294" i="2"/>
  <c r="F300" i="2"/>
  <c r="F143" i="2"/>
  <c r="F213" i="2"/>
  <c r="F12" i="2"/>
  <c r="F250" i="2"/>
  <c r="F98" i="2"/>
  <c r="F107" i="2"/>
  <c r="F131" i="2"/>
  <c r="F202" i="2"/>
  <c r="F39" i="2"/>
  <c r="F150" i="2"/>
  <c r="F282" i="2"/>
  <c r="F179" i="2"/>
  <c r="F46" i="2"/>
  <c r="F67" i="2"/>
  <c r="F307" i="2"/>
  <c r="F86" i="2"/>
  <c r="F24" i="2"/>
  <c r="F18" i="2"/>
  <c r="F155" i="2"/>
  <c r="F221" i="2"/>
  <c r="F324" i="2"/>
  <c r="F333" i="2"/>
  <c r="F264" i="2"/>
  <c r="F237" i="2"/>
  <c r="F194" i="2"/>
  <c r="F51" i="2"/>
  <c r="F149" i="2" l="1"/>
  <c r="F97" i="2"/>
  <c r="F212" i="2"/>
  <c r="F69" i="2"/>
  <c r="F299" i="2"/>
  <c r="F281" i="2"/>
  <c r="F11" i="2"/>
  <c r="F341" i="2" s="1"/>
  <c r="F342" i="2" l="1"/>
  <c r="F343" i="2" s="1"/>
</calcChain>
</file>

<file path=xl/sharedStrings.xml><?xml version="1.0" encoding="utf-8"?>
<sst xmlns="http://schemas.openxmlformats.org/spreadsheetml/2006/main" count="1688" uniqueCount="988">
  <si>
    <t>EHITUSKULUDE LIIGITAMISE JUHEND</t>
  </si>
  <si>
    <t>1.  Ehituskulude liigitamise eesmärgiks on:</t>
  </si>
  <si>
    <r>
      <t>1)</t>
    </r>
    <r>
      <rPr>
        <sz val="9"/>
        <color indexed="8"/>
        <rFont val="Times New Roman"/>
        <family val="1"/>
        <charset val="186"/>
      </rPr>
      <t xml:space="preserve">      </t>
    </r>
    <r>
      <rPr>
        <sz val="9"/>
        <color indexed="8"/>
        <rFont val="Arial"/>
        <family val="2"/>
        <charset val="186"/>
      </rPr>
      <t>jagada kulud ehitise osade ja konstruktiivelementide vahel;</t>
    </r>
  </si>
  <si>
    <r>
      <t>2)</t>
    </r>
    <r>
      <rPr>
        <sz val="9"/>
        <color indexed="8"/>
        <rFont val="Times New Roman"/>
        <family val="1"/>
        <charset val="186"/>
      </rPr>
      <t xml:space="preserve">      </t>
    </r>
    <r>
      <rPr>
        <sz val="9"/>
        <color indexed="8"/>
        <rFont val="Arial"/>
        <family val="2"/>
        <charset val="186"/>
      </rPr>
      <t xml:space="preserve">võimaldada võrrelda erinevate kuluarvutuste koostajate poolt koostatud, samuti erineval ajal ja ka </t>
    </r>
  </si>
  <si>
    <t xml:space="preserve">        erinevatele projektidele koostatud kuluarvutuste tulemusi;</t>
  </si>
  <si>
    <t xml:space="preserve">3)   luua eeldused projekti ja selle osade efektiivseks maksumusekontrolliks kõigi projektis osalejate </t>
  </si>
  <si>
    <t xml:space="preserve">       jaoks</t>
  </si>
  <si>
    <t xml:space="preserve">2.  Käesolev juhendi aluseks on Eesti standard EVS 885:2005 "Ehituskulude liigitamine". </t>
  </si>
  <si>
    <r>
      <t>3.</t>
    </r>
    <r>
      <rPr>
        <sz val="9"/>
        <color indexed="8"/>
        <rFont val="Times New Roman"/>
        <family val="1"/>
        <charset val="186"/>
      </rPr>
      <t>   </t>
    </r>
    <r>
      <rPr>
        <sz val="9"/>
        <color indexed="8"/>
        <rFont val="Arial"/>
        <family val="2"/>
        <charset val="186"/>
      </rPr>
      <t xml:space="preserve">Projekti kvaliteedi ja maksumuse soovitud seose tagamiseks on soovitav analoogiliselt grupeerida   </t>
    </r>
  </si>
  <si>
    <t xml:space="preserve">      ehitusprojekti koosseisus  esitatavad töökirjeldused ja pakkumise kutsedokumendid ning eelarve. </t>
  </si>
  <si>
    <r>
      <t>4.</t>
    </r>
    <r>
      <rPr>
        <sz val="9"/>
        <color indexed="8"/>
        <rFont val="Times New Roman"/>
        <family val="1"/>
        <charset val="186"/>
      </rPr>
      <t xml:space="preserve">  </t>
    </r>
    <r>
      <rPr>
        <sz val="9"/>
        <color indexed="8"/>
        <rFont val="Arial"/>
        <family val="2"/>
        <charset val="186"/>
      </rPr>
      <t>Kui projekt koosneb mitmest hoonest, ajaliselt või mahuliselt eraldatud osast, tuleb</t>
    </r>
  </si>
  <si>
    <t xml:space="preserve">     kuluarvutused koostada iga osa kohta eraldi koos kulude kokkuvõttega.</t>
  </si>
  <si>
    <r>
      <t>5.</t>
    </r>
    <r>
      <rPr>
        <sz val="9"/>
        <color indexed="8"/>
        <rFont val="Times New Roman"/>
        <family val="1"/>
        <charset val="186"/>
      </rPr>
      <t>  </t>
    </r>
    <r>
      <rPr>
        <sz val="9"/>
        <color indexed="8"/>
        <rFont val="Arial"/>
        <family val="2"/>
        <charset val="186"/>
      </rPr>
      <t xml:space="preserve">Kulude liigitus (vt. tabel) koosneb pea-, põhi- ja kulurühmadest ning neid tähistatakse kolmekohalise </t>
    </r>
  </si>
  <si>
    <t xml:space="preserve">    numbriga, kus vasakult esimene number näitab pearühma 0…9, teine näitab põhirühma ja kolmas </t>
  </si>
  <si>
    <t xml:space="preserve">    kulurühma.</t>
  </si>
  <si>
    <t>Kood</t>
  </si>
  <si>
    <t>Kulu kirjeldus</t>
  </si>
  <si>
    <t>HOONESTAMISKULUD</t>
  </si>
  <si>
    <t>Rahastamise, krundi soetamise, projekteerimise,uuringute ja tellija kohustuste täitmisega seotud kulud</t>
  </si>
  <si>
    <t>01</t>
  </si>
  <si>
    <t>Projekti rahastamiskulud</t>
  </si>
  <si>
    <t>015</t>
  </si>
  <si>
    <t>Tellija reserv</t>
  </si>
  <si>
    <t>02</t>
  </si>
  <si>
    <t>Krundikulud</t>
  </si>
  <si>
    <t>022</t>
  </si>
  <si>
    <t>Krundi maksumus</t>
  </si>
  <si>
    <t>026</t>
  </si>
  <si>
    <t>Kulud planeeringule</t>
  </si>
  <si>
    <t>027</t>
  </si>
  <si>
    <t>Tehnovõrkude ümbertõstmine</t>
  </si>
  <si>
    <t>03</t>
  </si>
  <si>
    <t>Ehitusprojekteerimine</t>
  </si>
  <si>
    <t>05</t>
  </si>
  <si>
    <t>Tellija kohustused ja järelevalve</t>
  </si>
  <si>
    <t>051</t>
  </si>
  <si>
    <t>Ehitusloa taotlemisega seotud kulud</t>
  </si>
  <si>
    <t>054</t>
  </si>
  <si>
    <t>Omanikujärelevalve korraldamisega seotud kulud</t>
  </si>
  <si>
    <t>06</t>
  </si>
  <si>
    <t>Liitumistasud</t>
  </si>
  <si>
    <t>061</t>
  </si>
  <si>
    <t>Elektrivõrguga liitumine</t>
  </si>
  <si>
    <t>062</t>
  </si>
  <si>
    <t>Veevõrguga liitumine</t>
  </si>
  <si>
    <t>063</t>
  </si>
  <si>
    <t>Kanalisatsioonivõrguga liitumine</t>
  </si>
  <si>
    <t>064</t>
  </si>
  <si>
    <t>Gaasivõrguga liitumine</t>
  </si>
  <si>
    <t>065</t>
  </si>
  <si>
    <t>Küttesüsteemiga litumine</t>
  </si>
  <si>
    <t>066</t>
  </si>
  <si>
    <t>Telefonivõrguga liitumine</t>
  </si>
  <si>
    <t>1</t>
  </si>
  <si>
    <t>VÄLISRAJATISED</t>
  </si>
  <si>
    <t>Ettevalmistus ja lammutus</t>
  </si>
  <si>
    <t>111</t>
  </si>
  <si>
    <t>Ettevalmistus ja raadamine</t>
  </si>
  <si>
    <t>Kändude, juurte põõsaste, puitmaterjali(v.a. tarbepuit), lahtiste kivide eemaldamine kogumine ning laadimine</t>
  </si>
  <si>
    <t>112</t>
  </si>
  <si>
    <t>Hoonete ja rajatiste kaitse</t>
  </si>
  <si>
    <t>Olemasolevate ehitiste ja tarindite ehitusaegne kaitse</t>
  </si>
  <si>
    <t>113</t>
  </si>
  <si>
    <t>Taimestiku kaitse</t>
  </si>
  <si>
    <t>Krundil ja ümbruses säilitatvate puude ja taimestiku ehituaaegne kaitse</t>
  </si>
  <si>
    <t>114</t>
  </si>
  <si>
    <t xml:space="preserve">Tarbepuidu kogumine                                                                  </t>
  </si>
  <si>
    <t>Tarbeväärtust omavate puude mahavõtmine kogumine ja laadimine</t>
  </si>
  <si>
    <t>115</t>
  </si>
  <si>
    <t>Likvideeritavate puude kompensatsioon</t>
  </si>
  <si>
    <t>117</t>
  </si>
  <si>
    <t>Hoonete ja rajatiste lammutamine</t>
  </si>
  <si>
    <t>Tarindite lammutamine ja ümberpaigutamine, vaheladustamine, lammutusjäätmete kogumi8ne ja laadimine</t>
  </si>
  <si>
    <t>118</t>
  </si>
  <si>
    <t>Raadamis- ja lammutusjäätmete vedu ja utiliseerimine</t>
  </si>
  <si>
    <t>Jäätmete ja tarbematerjali äravedu, kulud ladustamispaigas</t>
  </si>
  <si>
    <t>Hoonealune süvend</t>
  </si>
  <si>
    <t>121</t>
  </si>
  <si>
    <t>Pinnase koorimimne</t>
  </si>
  <si>
    <t>Kasvumulla eemaldamine hoone alt ja ladustamine</t>
  </si>
  <si>
    <t>122</t>
  </si>
  <si>
    <t>Kaeved</t>
  </si>
  <si>
    <t>Pinnase kaevamine hoone ja tarindite rajamiseks</t>
  </si>
  <si>
    <t>123</t>
  </si>
  <si>
    <t>Täited</t>
  </si>
  <si>
    <t>Aluse tegemine ja täide hoone all</t>
  </si>
  <si>
    <t>128</t>
  </si>
  <si>
    <t>Pinnase vedu</t>
  </si>
  <si>
    <t>Kaevatud kasvumulla ja pinnase vedu</t>
  </si>
  <si>
    <t>Lõhkamine</t>
  </si>
  <si>
    <t>131</t>
  </si>
  <si>
    <t xml:space="preserve">138 </t>
  </si>
  <si>
    <t>Lõhatud pinnase äravedu</t>
  </si>
  <si>
    <t>Lõhatud pinnase äravedu, kulud mahapanekukohas</t>
  </si>
  <si>
    <t>Hoonevälised ehitised</t>
  </si>
  <si>
    <t>Ehitised väljaspoole maa-alale eraldi rajatavad ehitised</t>
  </si>
  <si>
    <t>141</t>
  </si>
  <si>
    <t>Estakaadid, kaldteed ja pandused</t>
  </si>
  <si>
    <t>142</t>
  </si>
  <si>
    <t>Tugimüürid ja piirded</t>
  </si>
  <si>
    <t>143</t>
  </si>
  <si>
    <t>Välistrepid</t>
  </si>
  <si>
    <t>144</t>
  </si>
  <si>
    <t>Varikatused</t>
  </si>
  <si>
    <t>145</t>
  </si>
  <si>
    <t>Kanalid, kaevud,basseinid, mahutid</t>
  </si>
  <si>
    <t>146</t>
  </si>
  <si>
    <t>Laoplatsid, parklad ja nende ehitised</t>
  </si>
  <si>
    <t>147</t>
  </si>
  <si>
    <t>Tunnelid</t>
  </si>
  <si>
    <t>148</t>
  </si>
  <si>
    <t>Roobasteed</t>
  </si>
  <si>
    <t>Välisvõrgud</t>
  </si>
  <si>
    <t>Torustikud, liinid ja nende elemendid (kaevud), alused, isolatsioonid ja kaitsekatted</t>
  </si>
  <si>
    <t>151</t>
  </si>
  <si>
    <t>Drenaaž ja truubid</t>
  </si>
  <si>
    <t>152</t>
  </si>
  <si>
    <t>Väliskanalisatsioon</t>
  </si>
  <si>
    <t>Olme- ja sadevete kanalisatsioon</t>
  </si>
  <si>
    <t>153</t>
  </si>
  <si>
    <t>Välisvalgustus</t>
  </si>
  <si>
    <t>Välisvalgustuse kaabelliinid, valgustuse postid, -mastid,valgustid,kaeved ja pinnase täited</t>
  </si>
  <si>
    <t>154</t>
  </si>
  <si>
    <t>Veetorustik</t>
  </si>
  <si>
    <t xml:space="preserve">155 </t>
  </si>
  <si>
    <t>Gaasitorustik</t>
  </si>
  <si>
    <t>156</t>
  </si>
  <si>
    <t>Küttetorustik</t>
  </si>
  <si>
    <t>157</t>
  </si>
  <si>
    <t>Kaabelliinid</t>
  </si>
  <si>
    <t>158</t>
  </si>
  <si>
    <t>Sideliinid</t>
  </si>
  <si>
    <t>Kaeved maa-alal</t>
  </si>
  <si>
    <t>Hoone perimeetrist väljaspoole jäävad  ajutised ja alalised mulded ja täited</t>
  </si>
  <si>
    <t>161</t>
  </si>
  <si>
    <t>Mulded</t>
  </si>
  <si>
    <t>Kasvupinnase  eemaldamine ja vedu muldesse</t>
  </si>
  <si>
    <t>162</t>
  </si>
  <si>
    <t>Kaeve kujundamine, pinnase vedu, ettenätud asukohta</t>
  </si>
  <si>
    <t>163</t>
  </si>
  <si>
    <t>Täide</t>
  </si>
  <si>
    <t>Kaevete täide koos pinnase veoga ettenähtud kohast</t>
  </si>
  <si>
    <t>Maa-ala pinnakatted</t>
  </si>
  <si>
    <t>171</t>
  </si>
  <si>
    <t>Haljastus</t>
  </si>
  <si>
    <t>Kasvumulla vedu, muru rajamine ja rullimine; Puude japõõsaste istuitamine ning ehitusaegne hooldus</t>
  </si>
  <si>
    <t>172</t>
  </si>
  <si>
    <t>Teede ja platside alused</t>
  </si>
  <si>
    <t>Teede ja parkimisalade isolatsiooni- ningfilterkihi ja aluskihtide rajamine (liiv- ja killustikalused)</t>
  </si>
  <si>
    <t>173</t>
  </si>
  <si>
    <t>Teede ja platside katted</t>
  </si>
  <si>
    <t>Teede ja parkimisalade seotud või sidumata kulumiskihtide rajamine (killustik- ja asfaltkatted), teekatte märgistus</t>
  </si>
  <si>
    <t>174</t>
  </si>
  <si>
    <t>Kivi ja plaatkatted</t>
  </si>
  <si>
    <t>Kivi- või betoonplaadistuse rajamine koos aluspinna tasandamise ja vuukimisega</t>
  </si>
  <si>
    <t>175</t>
  </si>
  <si>
    <t>Äärekivid ja sadevee rennid</t>
  </si>
  <si>
    <t>Teede, kõnniteede, õue- ja parkimisalade äärekivide ja sadevee rennide paigaldamine</t>
  </si>
  <si>
    <t>176</t>
  </si>
  <si>
    <t>Nõlvakatted</t>
  </si>
  <si>
    <t xml:space="preserve">Nõlvade katmine (kivimaterjalist vooderaluse rajamine või kaldasõrestiku ehitamine) </t>
  </si>
  <si>
    <t>178</t>
  </si>
  <si>
    <t>Looduslike alade korrastamine</t>
  </si>
  <si>
    <t>Looduslikku seisundisse jäetava maa-ala koristamine ja korrastamine</t>
  </si>
  <si>
    <t>Väikeehitised maa-alal</t>
  </si>
  <si>
    <t>181</t>
  </si>
  <si>
    <t>Piirded</t>
  </si>
  <si>
    <t>Monteeritavad ja ehitatavad piirded, väravad</t>
  </si>
  <si>
    <t>182</t>
  </si>
  <si>
    <t>Hoone juurde kuuluv varustus ja seadmed</t>
  </si>
  <si>
    <t>Hoone juurde kuuluv varustus (lipuvardad, kloppimis ja pesukuivatusalused, postkastid jne)</t>
  </si>
  <si>
    <t>183</t>
  </si>
  <si>
    <t>Spordi- ja mänguvsrustus</t>
  </si>
  <si>
    <t>Spordiplatsi mänguväljakute varustus, pingid, liivakastid, kiiged, ronimisredelid</t>
  </si>
  <si>
    <t>184</t>
  </si>
  <si>
    <t>Jäätmehooldusvarustus</t>
  </si>
  <si>
    <t>Jäätmete käsitlemist teeniv varustus ja seadmed nagu jäätmehoidla, prügikonteinerid, jäätmealused</t>
  </si>
  <si>
    <t>185</t>
  </si>
  <si>
    <t>Liiklusalade varustus</t>
  </si>
  <si>
    <t>Tee- ja parkimisalade varustus nagu liiklusmärgid, mastid, põikpuu, samuti soojenduspunktid</t>
  </si>
  <si>
    <t>ALUSED JA VUNDAMENDID</t>
  </si>
  <si>
    <t>Rostvärgid ja taldmikud</t>
  </si>
  <si>
    <t>Seina-, posti- ja alusmüüride taldmikud ning ankurdus</t>
  </si>
  <si>
    <t>211</t>
  </si>
  <si>
    <t>Liiv- ja killustikalused</t>
  </si>
  <si>
    <t>212</t>
  </si>
  <si>
    <t>Betoontarindid</t>
  </si>
  <si>
    <t>213</t>
  </si>
  <si>
    <t>Metalltarindid</t>
  </si>
  <si>
    <t>214</t>
  </si>
  <si>
    <t>Müüritis</t>
  </si>
  <si>
    <t>215</t>
  </si>
  <si>
    <t>Elemendid</t>
  </si>
  <si>
    <t>217</t>
  </si>
  <si>
    <t>Sooja- ja hüdroisolatsioon</t>
  </si>
  <si>
    <t>Vundamendid</t>
  </si>
  <si>
    <t>Keldripõrandast allapool asuvad aluspostid ja -müürid koos isolatsiooniga; kui alusmüürid ja -talad moodustavad terviku, võib tarind jätkuda aluspõrandast kõrgemal</t>
  </si>
  <si>
    <t>221</t>
  </si>
  <si>
    <t>Vundamentide liiv- ja killustikalused</t>
  </si>
  <si>
    <t>222</t>
  </si>
  <si>
    <t xml:space="preserve">Monolitsed r/b-st alusmüürid, soklid </t>
  </si>
  <si>
    <t>223</t>
  </si>
  <si>
    <t>Metalltarindid alusmüüritistes, soklites ja vundamenditalades</t>
  </si>
  <si>
    <t>224</t>
  </si>
  <si>
    <t>Alusmüüritised, soklid- ja vundamenditalad</t>
  </si>
  <si>
    <t>225</t>
  </si>
  <si>
    <t>Elemenidest alusmüürid, soklid, vundamenditalad</t>
  </si>
  <si>
    <t>227</t>
  </si>
  <si>
    <t>Alustarindite sooja- ja hüdroisolatsioon</t>
  </si>
  <si>
    <t>Aluspõrandad</t>
  </si>
  <si>
    <t>Monteeritavatest elementidest põrandad (aluspõrandad) ja plaatvundamendid koos niiskus- ja soojaisolatsiooniga</t>
  </si>
  <si>
    <t>231</t>
  </si>
  <si>
    <t>232</t>
  </si>
  <si>
    <t>233</t>
  </si>
  <si>
    <t>234</t>
  </si>
  <si>
    <t>Aluspõrandate elemendid</t>
  </si>
  <si>
    <t>235</t>
  </si>
  <si>
    <t>Aluspõrandate puittarindid</t>
  </si>
  <si>
    <t>236</t>
  </si>
  <si>
    <t>237</t>
  </si>
  <si>
    <t>Vuugid</t>
  </si>
  <si>
    <t>Vaiad ja tugevdustarindid</t>
  </si>
  <si>
    <t>241</t>
  </si>
  <si>
    <t>Kaevikute toestus</t>
  </si>
  <si>
    <t>Kaeviku seinte toestus plankude, sulundseinte või muul moel; kinnitused, toed, ankurdus, sulundseinte süvitamine, lammutus, materjali käsitlus</t>
  </si>
  <si>
    <t>242</t>
  </si>
  <si>
    <t>Ehitusaegne veetõrje</t>
  </si>
  <si>
    <t>Veetõrje pumpamise, põhjaveetaseme alandamise ja muude vajalike seadmete paigaldamine, ekspluatatsioon</t>
  </si>
  <si>
    <t>243</t>
  </si>
  <si>
    <t>Rammvaiad</t>
  </si>
  <si>
    <t>Vaiade vastuvõtmine, teisaldamine, rammimine, vaiaseadiste ja vaiapeade valmistamine, vaiade jätkamine ja vaiapeade lõikamine, jäätmete äravedu</t>
  </si>
  <si>
    <t>244</t>
  </si>
  <si>
    <t>Koht- ja puurvaiad</t>
  </si>
  <si>
    <t>Kohtvaiade valmistamine; kaeved, kaitsetorud, sarrusetööd, betoneerimine, materjalide käsitlemine, tellingute js aluste tegemine, vaiapesde lõikamine, jäätmete vedu</t>
  </si>
  <si>
    <t>Eritarindid</t>
  </si>
  <si>
    <t>Pandused, šahtid, kanalid, tunnelid, masina- ja seadme alused kaitseraamid,hooldus- ja muud süvendid, ujumis- ja muud basseinitarindid</t>
  </si>
  <si>
    <t>KANDETARINDID</t>
  </si>
  <si>
    <t xml:space="preserve">311 </t>
  </si>
  <si>
    <t>Metallkarkass</t>
  </si>
  <si>
    <t>Kandvad metalltarindid (talad, postid, fermid)</t>
  </si>
  <si>
    <t>313</t>
  </si>
  <si>
    <t>Metalltarindite pinnatöötlus</t>
  </si>
  <si>
    <t>Kandvad metalltarindite eriline pinnatöötlus(tsinkimine, tulekaitsevärviga katmine</t>
  </si>
  <si>
    <t>315</t>
  </si>
  <si>
    <t>Katuse profiilplekk</t>
  </si>
  <si>
    <t>Katuse kandva profiilpleki paigaldustööd</t>
  </si>
  <si>
    <t>Kandvad ja välisseinad</t>
  </si>
  <si>
    <t>Kandvad vertikaalsed tarindid (välis- ja vaheseinad, postid, šahtid, väluisseinaga terviku moodustavad pinntarindid)</t>
  </si>
  <si>
    <t>321</t>
  </si>
  <si>
    <t>Monolitsest betoonist tarindid</t>
  </si>
  <si>
    <t>322</t>
  </si>
  <si>
    <t>Monteeritavast betoonist tarindid</t>
  </si>
  <si>
    <t>323</t>
  </si>
  <si>
    <t>324</t>
  </si>
  <si>
    <t>Müüritised</t>
  </si>
  <si>
    <t>325</t>
  </si>
  <si>
    <t>Seinte elemendid</t>
  </si>
  <si>
    <t>326</t>
  </si>
  <si>
    <t>Seinte puittarindid</t>
  </si>
  <si>
    <t>327</t>
  </si>
  <si>
    <t>Sooja-, heli- ja hüdroisolatsioon</t>
  </si>
  <si>
    <t>328</t>
  </si>
  <si>
    <t>Seinte fassaadi katted</t>
  </si>
  <si>
    <t>Vahe- ja katuslaed</t>
  </si>
  <si>
    <t>Kandvad horisontaaltarindid</t>
  </si>
  <si>
    <t>332</t>
  </si>
  <si>
    <t>333</t>
  </si>
  <si>
    <t>335</t>
  </si>
  <si>
    <t>Lagede elemendid</t>
  </si>
  <si>
    <t>Puittarindid</t>
  </si>
  <si>
    <t>Trepielemendid</t>
  </si>
  <si>
    <t>Trepielemendid, trepimarsid, korruse- ja vahemademed (sh hoone külge paigaldatavad evakuatsioonitrepid</t>
  </si>
  <si>
    <t>342</t>
  </si>
  <si>
    <t>343</t>
  </si>
  <si>
    <t>345</t>
  </si>
  <si>
    <t>Treppide elemendid</t>
  </si>
  <si>
    <t>Ruumielemendid</t>
  </si>
  <si>
    <t>Karkassiga koos paigaldatavad mitut tarindit haaravad ruumielemendid koos nende tarnekomplekti kuuluvate pinnatarindite ja varustusega</t>
  </si>
  <si>
    <t>FASSAADIELEMENDID JA KATUSED</t>
  </si>
  <si>
    <t>Klaasfassaadid ja eriaknad</t>
  </si>
  <si>
    <t>Välisseinas ja katuses paiknevad eriaknad, klaasfassaadid ja vitriinid koos kandva raamtarindi, klaaside ja sulustega</t>
  </si>
  <si>
    <t>411</t>
  </si>
  <si>
    <t>Klaasfassaadid</t>
  </si>
  <si>
    <t>412</t>
  </si>
  <si>
    <t>Alumiiniumfassaadid</t>
  </si>
  <si>
    <t>413</t>
  </si>
  <si>
    <t>Terasfassaadid</t>
  </si>
  <si>
    <t>414</t>
  </si>
  <si>
    <t>Klaasplokist aknad</t>
  </si>
  <si>
    <t>415</t>
  </si>
  <si>
    <t>Suitsuluugid ja katuseaknad</t>
  </si>
  <si>
    <t>416</t>
  </si>
  <si>
    <t>Puidust eriaknad</t>
  </si>
  <si>
    <t>417</t>
  </si>
  <si>
    <t>PVC eriaknad</t>
  </si>
  <si>
    <t>Aknad</t>
  </si>
  <si>
    <t>Välisseinas paiknevad aknad koos piitade raamide, klaaside ja sulustega</t>
  </si>
  <si>
    <t>421</t>
  </si>
  <si>
    <t>Aknalauad</t>
  </si>
  <si>
    <t>422</t>
  </si>
  <si>
    <t>Alumiiniumaknad</t>
  </si>
  <si>
    <t>423</t>
  </si>
  <si>
    <t>Terasaknad</t>
  </si>
  <si>
    <t>426</t>
  </si>
  <si>
    <t>Puit- ja puit-alumiiniumaknad</t>
  </si>
  <si>
    <t>427</t>
  </si>
  <si>
    <t>PVC  aknad</t>
  </si>
  <si>
    <t>Välisuksed ja väravad</t>
  </si>
  <si>
    <t>Välis- ja siseuksed koos piitade, lengide, suluste, erivarustuse ja klaasidega</t>
  </si>
  <si>
    <t>431</t>
  </si>
  <si>
    <t>Lukustus ja varustus</t>
  </si>
  <si>
    <t>432</t>
  </si>
  <si>
    <t>Alumiiniumuksed ja -väravad</t>
  </si>
  <si>
    <t>433</t>
  </si>
  <si>
    <t>Terasuksed ja -väravad</t>
  </si>
  <si>
    <t>434</t>
  </si>
  <si>
    <t>Täisklaasuksed</t>
  </si>
  <si>
    <t>436</t>
  </si>
  <si>
    <t>Puituksed ja -väravad</t>
  </si>
  <si>
    <t>437</t>
  </si>
  <si>
    <t>PVC uksed</t>
  </si>
  <si>
    <t>Rõdud ja terrassid</t>
  </si>
  <si>
    <t>Välisterrassi-, terrassi ja rõdu tarindid</t>
  </si>
  <si>
    <t>461</t>
  </si>
  <si>
    <t>Pinnakatted</t>
  </si>
  <si>
    <t>462</t>
  </si>
  <si>
    <t>463</t>
  </si>
  <si>
    <t>464</t>
  </si>
  <si>
    <t>465</t>
  </si>
  <si>
    <t>Üksikelemendid</t>
  </si>
  <si>
    <t>466</t>
  </si>
  <si>
    <t>467</t>
  </si>
  <si>
    <t>Piirded ja käiguteed</t>
  </si>
  <si>
    <t>Sisemised ja välised piirded, redelid, hooldusplstformid, teenindussillad, pollarid, lumetõkked, koos käiguteega</t>
  </si>
  <si>
    <t>471</t>
  </si>
  <si>
    <t>Hoolduplatformid, sillad, käiguteed</t>
  </si>
  <si>
    <t>472</t>
  </si>
  <si>
    <t>Klaasist  piirded</t>
  </si>
  <si>
    <t>473</t>
  </si>
  <si>
    <t>Metallist piirded</t>
  </si>
  <si>
    <t>475</t>
  </si>
  <si>
    <t>Elementtrepid</t>
  </si>
  <si>
    <t>476</t>
  </si>
  <si>
    <t>Puidust piirded</t>
  </si>
  <si>
    <t>48</t>
  </si>
  <si>
    <t>Katusetarindid</t>
  </si>
  <si>
    <t>482</t>
  </si>
  <si>
    <t>Tasanduskihid</t>
  </si>
  <si>
    <t>Tasanduskihid katusel</t>
  </si>
  <si>
    <t>483</t>
  </si>
  <si>
    <t>Räästatarindid</t>
  </si>
  <si>
    <t>484</t>
  </si>
  <si>
    <t>Parapetid, tuulutuskorstnad</t>
  </si>
  <si>
    <t>485</t>
  </si>
  <si>
    <t>Sandwich elementidest katusetarindid</t>
  </si>
  <si>
    <t>486</t>
  </si>
  <si>
    <t>Puidust katuse kandetarindid</t>
  </si>
  <si>
    <t>487</t>
  </si>
  <si>
    <t>Aurutõkked, sooja- ja hüdroisolatsioon</t>
  </si>
  <si>
    <t>488</t>
  </si>
  <si>
    <t>Katusekatted</t>
  </si>
  <si>
    <t>Kivi- , plekk-katete paigaldustööd koos läbiviikudega</t>
  </si>
  <si>
    <t>RUUMITARINDID JA PINNAKATTED</t>
  </si>
  <si>
    <t>Vaheseinad</t>
  </si>
  <si>
    <t>Kohapeal ehitatavad ja elementidest paigaldatavad mittekandvad vaheseinad, sisemised voodermüüritised; karkassitarindid, plaadistus, pinnad ja heliisolat</t>
  </si>
  <si>
    <t>511</t>
  </si>
  <si>
    <t>Värvkatted</t>
  </si>
  <si>
    <t>512</t>
  </si>
  <si>
    <t>513</t>
  </si>
  <si>
    <t>514</t>
  </si>
  <si>
    <t>Laotud vaheseinad</t>
  </si>
  <si>
    <t>515</t>
  </si>
  <si>
    <t>Elementvaheseinad</t>
  </si>
  <si>
    <t>516</t>
  </si>
  <si>
    <t>Puit- ja kipsplaatvaheseinad</t>
  </si>
  <si>
    <t>517</t>
  </si>
  <si>
    <t>PVC vaheseinad</t>
  </si>
  <si>
    <t>518</t>
  </si>
  <si>
    <t>Siseaknad</t>
  </si>
  <si>
    <t>Siseuksed</t>
  </si>
  <si>
    <t>Siseuksed koos piitade, lengide ja sulustega</t>
  </si>
  <si>
    <t>522</t>
  </si>
  <si>
    <t>Alumiinium uksed</t>
  </si>
  <si>
    <t>523</t>
  </si>
  <si>
    <t>Terasuksed</t>
  </si>
  <si>
    <t>524</t>
  </si>
  <si>
    <t>Klaasuksed</t>
  </si>
  <si>
    <t>525</t>
  </si>
  <si>
    <t xml:space="preserve">Puituksed </t>
  </si>
  <si>
    <t>526</t>
  </si>
  <si>
    <t>Siseseinte pinnakatted</t>
  </si>
  <si>
    <t>Seinte sisevoodrid ja pinnakatted koos pinnakatete valmivate sooja-, heli- ja niiskusisolatsioonid</t>
  </si>
  <si>
    <t>531</t>
  </si>
  <si>
    <t>532</t>
  </si>
  <si>
    <t>Betoonist elemendid</t>
  </si>
  <si>
    <t>533</t>
  </si>
  <si>
    <t>Metall- ja plekk-katted</t>
  </si>
  <si>
    <t>534</t>
  </si>
  <si>
    <t>Krohv ja tasandus</t>
  </si>
  <si>
    <t>535</t>
  </si>
  <si>
    <t>Plaatkatted</t>
  </si>
  <si>
    <t>536</t>
  </si>
  <si>
    <t>Puitvooderdus</t>
  </si>
  <si>
    <t>537</t>
  </si>
  <si>
    <t>Sooja-,  heli- ja hüdroisolatsioon</t>
  </si>
  <si>
    <t>538</t>
  </si>
  <si>
    <t>Looduskivivooder</t>
  </si>
  <si>
    <t>Lagede pinnakatted</t>
  </si>
  <si>
    <t>Lagede vooderdused ja katted ning ripplaed ja nendega seotud sooja-, heli- ja niiskusisolatsioonid</t>
  </si>
  <si>
    <t>541</t>
  </si>
  <si>
    <t>542</t>
  </si>
  <si>
    <t>Betoonlagede tasandus</t>
  </si>
  <si>
    <t>543</t>
  </si>
  <si>
    <t>Lagede metall- ja plekk-katted, ripplaed</t>
  </si>
  <si>
    <t>544</t>
  </si>
  <si>
    <t>Lagede krohv ja tasandus</t>
  </si>
  <si>
    <t>546</t>
  </si>
  <si>
    <t>Puidust laed, kipsplaatlaed</t>
  </si>
  <si>
    <t>Lagede sooja-,  heli- ja hüdroisolatsioon</t>
  </si>
  <si>
    <t>Treppide pinnakatted</t>
  </si>
  <si>
    <t>Eraldi paigaldatavad astmete ja mademete pinnakatted</t>
  </si>
  <si>
    <t>551</t>
  </si>
  <si>
    <t>552</t>
  </si>
  <si>
    <t>Astmete tasandus</t>
  </si>
  <si>
    <t>553</t>
  </si>
  <si>
    <t>Astmete epokatted ja pinnakõvendid</t>
  </si>
  <si>
    <t>554</t>
  </si>
  <si>
    <t>Astmete plaatkatted</t>
  </si>
  <si>
    <t>555</t>
  </si>
  <si>
    <t>Trepiliistud</t>
  </si>
  <si>
    <t>556</t>
  </si>
  <si>
    <t>Astmete puitkatted</t>
  </si>
  <si>
    <t>557</t>
  </si>
  <si>
    <t>Astmete rullkatted</t>
  </si>
  <si>
    <t>Põrandad ja pinnakatted</t>
  </si>
  <si>
    <t>Põrandad kandetarinditel: betoonaluspõrandad; laagid koos plaadistuse ja paigaldatavate põrandatega; sooja-, heli- ja põrandakatted</t>
  </si>
  <si>
    <t>561</t>
  </si>
  <si>
    <t>562</t>
  </si>
  <si>
    <t>Põrandatasandus</t>
  </si>
  <si>
    <t>563</t>
  </si>
  <si>
    <t>Epokatted ja pinnakõvendid</t>
  </si>
  <si>
    <t>564</t>
  </si>
  <si>
    <t>Põranda katteplaadid, restid, vuugid jm</t>
  </si>
  <si>
    <t>565</t>
  </si>
  <si>
    <t>Plaatpõrandad</t>
  </si>
  <si>
    <t>566</t>
  </si>
  <si>
    <t>Puitpõrandad</t>
  </si>
  <si>
    <t>567</t>
  </si>
  <si>
    <t>568</t>
  </si>
  <si>
    <t>Rullmaterjalist põrandakatted, vaibad</t>
  </si>
  <si>
    <t>Eriruumide pinnakatted</t>
  </si>
  <si>
    <t>Eriruumide (saunad, külmkambrid, masinaruumid jne) pinnad: jaotus seina-, lae- ja põrandateks ei ole ühtse tarindi või hanke tõttu otstarbekas; ka masinate ja seadmete alused ning sooja-, heli- ja niiskusisolatsioon</t>
  </si>
  <si>
    <t>SISUSTUS, INVENTAR, SEADMED</t>
  </si>
  <si>
    <t>Sisustus ja mööbel</t>
  </si>
  <si>
    <t>Paigaldatud või sisseehitatud sisustus ruumides sõltumata kasutatud materjalist vooderduse ja katetega</t>
  </si>
  <si>
    <t>Inventar</t>
  </si>
  <si>
    <t>Inventar ruumides (nagid, konksud, peeglid jne); vajadusel eritletakse ruumide kaupa</t>
  </si>
  <si>
    <t>Seadmed ja masinad</t>
  </si>
  <si>
    <t>Ehitustöödega üheaegselt hangitavad ja paigaldatavad seadmed ja masinad (pliidid, külmutuskapid, sügavkülmikud, kerised, elamute pesulate seadmed)</t>
  </si>
  <si>
    <t>Eriseadmed ja komplektid</t>
  </si>
  <si>
    <t>Ühtse terviku moodustavad, eraldi projekteeritavad ning hangitavad ruumikomplektid (statsionaarsed sööklad, pesulad, spordisaalide sisustus, varustus ja seadmed</t>
  </si>
  <si>
    <t>Jaotus- ja erivaneseinad</t>
  </si>
  <si>
    <t>Jaotus- ja erivaheseinad (nt võrk- ja teisaldatavad seinad</t>
  </si>
  <si>
    <t>651</t>
  </si>
  <si>
    <t>WC vaheseinad</t>
  </si>
  <si>
    <t>652</t>
  </si>
  <si>
    <t>Klaasvaheseinad</t>
  </si>
  <si>
    <t>653</t>
  </si>
  <si>
    <t>Metallist erivaheseinad</t>
  </si>
  <si>
    <t>655</t>
  </si>
  <si>
    <t>Moodulvaheseinad</t>
  </si>
  <si>
    <t>656</t>
  </si>
  <si>
    <t>Puidust ervaheseinad</t>
  </si>
  <si>
    <t>657</t>
  </si>
  <si>
    <t>PVC erivaheseinad</t>
  </si>
  <si>
    <t>Tõste- ja teisaldusmasinad</t>
  </si>
  <si>
    <t>661</t>
  </si>
  <si>
    <t>Liftid</t>
  </si>
  <si>
    <t>662</t>
  </si>
  <si>
    <t>Eskalaatorid, rambid</t>
  </si>
  <si>
    <t>663</t>
  </si>
  <si>
    <t>Laadimissillad, tõstukid</t>
  </si>
  <si>
    <t>Lõõrid, korstnad ja küttekolded</t>
  </si>
  <si>
    <t>Ventilatsiooni ja suitsulõõrid, suitsukanalid, korstnad, ehitatavad kaminad ja ahjud</t>
  </si>
  <si>
    <t>TEHNOSÜSTEEMID</t>
  </si>
  <si>
    <t>Hoonesisesed tehnoseadmed</t>
  </si>
  <si>
    <t>Veevarustus ja kanalisatsioon</t>
  </si>
  <si>
    <t>Torustikud koos isolatsiooni ja seadmetega</t>
  </si>
  <si>
    <t>711</t>
  </si>
  <si>
    <t>Veevarustus</t>
  </si>
  <si>
    <t>712</t>
  </si>
  <si>
    <t>Kanalisatsioon</t>
  </si>
  <si>
    <t>713</t>
  </si>
  <si>
    <t>Sanitaartehnika seadmed</t>
  </si>
  <si>
    <t>Küte, ventilatsioon ja jahutus</t>
  </si>
  <si>
    <t>Agregaadid ja torustikud koos isolatsiooniga</t>
  </si>
  <si>
    <t>721</t>
  </si>
  <si>
    <t>Küttetorustikud</t>
  </si>
  <si>
    <t>722</t>
  </si>
  <si>
    <t>Küttekehad</t>
  </si>
  <si>
    <t>723</t>
  </si>
  <si>
    <t>Katlamajad, soojasõlmed, boilerid</t>
  </si>
  <si>
    <t>724</t>
  </si>
  <si>
    <t>Ventilatsiooniseadmed</t>
  </si>
  <si>
    <t>725</t>
  </si>
  <si>
    <t>Ventilatsioonitorustikud</t>
  </si>
  <si>
    <t>726</t>
  </si>
  <si>
    <t>Jahutusseadmed</t>
  </si>
  <si>
    <t>727</t>
  </si>
  <si>
    <t>Jahutustorustikud</t>
  </si>
  <si>
    <t>Tuletõrjevee varustus</t>
  </si>
  <si>
    <t>Torustikud, pumbad, kinnitustarindid;kapid ja kustutid</t>
  </si>
  <si>
    <t>731</t>
  </si>
  <si>
    <t>Sprinkleri torustikud ja armatuur</t>
  </si>
  <si>
    <t>732</t>
  </si>
  <si>
    <t>Sprinklerseadmed</t>
  </si>
  <si>
    <t>733</t>
  </si>
  <si>
    <t>Tuletõrjrveevarustuse torustikud</t>
  </si>
  <si>
    <t>734</t>
  </si>
  <si>
    <t>Tulekustutusseadmed</t>
  </si>
  <si>
    <t>735</t>
  </si>
  <si>
    <t>Gaaskustutussüsteemid</t>
  </si>
  <si>
    <t>Tugevvoolu paigaldis</t>
  </si>
  <si>
    <t>741</t>
  </si>
  <si>
    <t>Elektri peajaotus süsteemid</t>
  </si>
  <si>
    <t>742</t>
  </si>
  <si>
    <t>Kaabliteed</t>
  </si>
  <si>
    <t>743</t>
  </si>
  <si>
    <t>Kaabeldus</t>
  </si>
  <si>
    <t>Tugevvoolu elektripaigaldiste kaabeldus</t>
  </si>
  <si>
    <t>744</t>
  </si>
  <si>
    <t>Valgustussüsteemid</t>
  </si>
  <si>
    <t>Valgustid</t>
  </si>
  <si>
    <t>745</t>
  </si>
  <si>
    <t>Elektriküte, instsllatsioonimaterjalid</t>
  </si>
  <si>
    <t>Elektriradiaatorid, põrandaküte, pistikud, karbikud</t>
  </si>
  <si>
    <t>746</t>
  </si>
  <si>
    <t>Piksekaitse ja maandus</t>
  </si>
  <si>
    <t>747</t>
  </si>
  <si>
    <t>Varutoiteseadmed</t>
  </si>
  <si>
    <t>UPS, diiselgeneraator jms</t>
  </si>
  <si>
    <t>Nõrkvoolupaigaldis ja automaatika</t>
  </si>
  <si>
    <t>Tsentraalne ühtses süsteemis funktsioneeriv süsteem koos kaabelduse ja kõigi seadmetega</t>
  </si>
  <si>
    <t>751</t>
  </si>
  <si>
    <t>Hooneautomaatika</t>
  </si>
  <si>
    <t>752</t>
  </si>
  <si>
    <t>Tootmisseadmete automaatika</t>
  </si>
  <si>
    <t>753</t>
  </si>
  <si>
    <t>Andmevõrgud, telefoni- ja infoedastussüsteemid</t>
  </si>
  <si>
    <t>754</t>
  </si>
  <si>
    <t>Turvasüsteemid</t>
  </si>
  <si>
    <t>EHITUSPLATSI KORRALDUSKULUD</t>
  </si>
  <si>
    <t>Kulud töö korraldamiseks ehitusplatsil; meetmed abivahendite hankimiseks, vedu ehitusplatsil, paigaldamine, hooldus, ülalpidamine ja lammutamine</t>
  </si>
  <si>
    <t>Ajutised ehitised ehituplatsil</t>
  </si>
  <si>
    <t>811</t>
  </si>
  <si>
    <t>Soojakud ja olmeruumid</t>
  </si>
  <si>
    <t>Töötajatele ja töölistele vajalikud ajutised ehitised ja/või ajutiselt sel otstarbel sisustatud ruumid</t>
  </si>
  <si>
    <t>812</t>
  </si>
  <si>
    <t>Teed ja laod</t>
  </si>
  <si>
    <t>Ajutised teed, truubid ja muu liikluse korraldamiseks vajalikud tarindid, ajutised laoplatsid ja laovarustus</t>
  </si>
  <si>
    <t>813</t>
  </si>
  <si>
    <t>Kraanateed</t>
  </si>
  <si>
    <t>Kraanateed, killustikalus ja mullatööd</t>
  </si>
  <si>
    <t>814</t>
  </si>
  <si>
    <t>Seadmeplatsid ja töökohad</t>
  </si>
  <si>
    <t>Ajutiste betooni- ja mördisõlmede vundamendid ja ehitustööd, armatuuri töötlemise platsid jm</t>
  </si>
  <si>
    <t>815</t>
  </si>
  <si>
    <t>Piirded ja reklaamtahvlid</t>
  </si>
  <si>
    <t>Ehituplatsi ajutine piire, reklaam- ja juhissildid</t>
  </si>
  <si>
    <t>816</t>
  </si>
  <si>
    <t>Ehitiste kaitse</t>
  </si>
  <si>
    <t>Meetmed ehitise kaitsmiseks</t>
  </si>
  <si>
    <t>817</t>
  </si>
  <si>
    <t>Tööohutusmeetmed</t>
  </si>
  <si>
    <t>Tööohutuse tagamiseks vajalikud kaitsepiirded, käigusillad, varikatused ja muud</t>
  </si>
  <si>
    <t>818</t>
  </si>
  <si>
    <t>Tellingud, töölavad ja tõstukid</t>
  </si>
  <si>
    <t>Iga tüüpi tellingud, vintsitornid,vastuvõtulavad, nende püstitamine, teisaldus, kasutusrent ja lammutus.</t>
  </si>
  <si>
    <t>Ajutised tehnosüsteemid</t>
  </si>
  <si>
    <t>Ehitusaegsete tehnovõrkude paigaldus, hooldus ja lammutamine ning ajutine liitumine võrkudega</t>
  </si>
  <si>
    <t>821</t>
  </si>
  <si>
    <t>Vesi ja kanalisatsioon</t>
  </si>
  <si>
    <t>822</t>
  </si>
  <si>
    <t>Elektripaigaldis</t>
  </si>
  <si>
    <t>823</t>
  </si>
  <si>
    <t>Valgustus</t>
  </si>
  <si>
    <t>824</t>
  </si>
  <si>
    <t>Side ja infosüsteemid</t>
  </si>
  <si>
    <t>825</t>
  </si>
  <si>
    <t>Ajutine küte</t>
  </si>
  <si>
    <t>Masinad ja seadmed</t>
  </si>
  <si>
    <t>Suuremad renditavad või põhivara hulka kuuluvad masinad ja seadmed ehitusplatsil; kulud püstitamisele, montaažile ja demontaažile, hooldusele ning remondile</t>
  </si>
  <si>
    <t>831</t>
  </si>
  <si>
    <t>Betooni ja segusõlmed</t>
  </si>
  <si>
    <t>832</t>
  </si>
  <si>
    <t>Mobiilkraanad</t>
  </si>
  <si>
    <t>833</t>
  </si>
  <si>
    <t>Tornkraanad</t>
  </si>
  <si>
    <t>834</t>
  </si>
  <si>
    <t>Ehitusliftid</t>
  </si>
  <si>
    <t>835</t>
  </si>
  <si>
    <t>Betoonipumbad</t>
  </si>
  <si>
    <t>Tööriistad ja instrumendid</t>
  </si>
  <si>
    <t>Üldkasutuses olevad tooriistad ja instrumendid, mis pole seotud konkreetse tööga ning mida ei loeta põhivahendite hulka; Kulud hankimisele, rentimisele ja hooldamisele</t>
  </si>
  <si>
    <t>Abimaterjalid</t>
  </si>
  <si>
    <t>Naelad, kruvid poldid, sidumstraadid ja rauad, püstolinaelad ja panused, traat, köied, pirnid, kaitsmed ja määrdeained</t>
  </si>
  <si>
    <t>Energiakulu</t>
  </si>
  <si>
    <t>861</t>
  </si>
  <si>
    <t>Elektri kulu</t>
  </si>
  <si>
    <t>862</t>
  </si>
  <si>
    <t>Vee kulu</t>
  </si>
  <si>
    <t>863</t>
  </si>
  <si>
    <t>Gaasi kulu</t>
  </si>
  <si>
    <t>864</t>
  </si>
  <si>
    <t>Kütteõli kulu</t>
  </si>
  <si>
    <t>865</t>
  </si>
  <si>
    <t>Kaugküte</t>
  </si>
  <si>
    <t>Veod</t>
  </si>
  <si>
    <t>Tööde korraldamiseks kasutatavate transpordivahendite kulu</t>
  </si>
  <si>
    <t>871</t>
  </si>
  <si>
    <t>Materjalide vedu</t>
  </si>
  <si>
    <t>872</t>
  </si>
  <si>
    <t>Seadmete ja masinate vedu</t>
  </si>
  <si>
    <t>873</t>
  </si>
  <si>
    <t>Töötajate vedu</t>
  </si>
  <si>
    <t>874</t>
  </si>
  <si>
    <t>Jäätmekäitlus</t>
  </si>
  <si>
    <t>EHITUSPLATSI ÜLDKULUD</t>
  </si>
  <si>
    <t>lepingust tulenevad meetmed, mida ei saa siduda üksikute tarindite või ehitise osadega</t>
  </si>
  <si>
    <t>Juhtimiskulud</t>
  </si>
  <si>
    <t>911</t>
  </si>
  <si>
    <t>ITP palgad</t>
  </si>
  <si>
    <t>912</t>
  </si>
  <si>
    <t xml:space="preserve">Kontori ülalpidamisekulud </t>
  </si>
  <si>
    <t>913</t>
  </si>
  <si>
    <t>Abitööliste palgad</t>
  </si>
  <si>
    <t>914</t>
  </si>
  <si>
    <t>Proovide võtmine ja katsetamine</t>
  </si>
  <si>
    <t>915</t>
  </si>
  <si>
    <t>Valve</t>
  </si>
  <si>
    <t>Kulud abistavatele tegevustele</t>
  </si>
  <si>
    <t>921</t>
  </si>
  <si>
    <t>Mõõtmine</t>
  </si>
  <si>
    <t>922</t>
  </si>
  <si>
    <t>Parandus- ja remonditööd</t>
  </si>
  <si>
    <t>923</t>
  </si>
  <si>
    <t>Ruumide korrashoid</t>
  </si>
  <si>
    <t>924</t>
  </si>
  <si>
    <t>Ehitusplatsi korrashoid</t>
  </si>
  <si>
    <t>925</t>
  </si>
  <si>
    <t>Lõplik koristamine</t>
  </si>
  <si>
    <t>Talvised lisakulud</t>
  </si>
  <si>
    <t>941</t>
  </si>
  <si>
    <t>Lume ja jää koristus</t>
  </si>
  <si>
    <t>942</t>
  </si>
  <si>
    <t>Ajutine täiendav soojustus</t>
  </si>
  <si>
    <t>943</t>
  </si>
  <si>
    <t>Hoonete kütmine ja kuivatamine</t>
  </si>
  <si>
    <t>944</t>
  </si>
  <si>
    <t>Ehitise tarindite soojendamine</t>
  </si>
  <si>
    <t>Lepingu erikulud</t>
  </si>
  <si>
    <t>961</t>
  </si>
  <si>
    <t>Ehitustööde kindlustus</t>
  </si>
  <si>
    <t>962</t>
  </si>
  <si>
    <t>Ehitusaegne rahastamiskulud</t>
  </si>
  <si>
    <t>963</t>
  </si>
  <si>
    <t>Garantiiaja tagatis, -kindlustus</t>
  </si>
  <si>
    <t>964</t>
  </si>
  <si>
    <t>Garantiiaja parandustööd</t>
  </si>
  <si>
    <t>Jrk nr</t>
  </si>
  <si>
    <t>Tööde maht</t>
  </si>
  <si>
    <t>Mõõtühik</t>
  </si>
  <si>
    <t>Ühiku hind</t>
  </si>
  <si>
    <t>Maksumus</t>
  </si>
  <si>
    <t>ettevalmistustööd</t>
  </si>
  <si>
    <t>kmpl</t>
  </si>
  <si>
    <t>lammutustööd ol.olevas hoones ja jäätmete utiliseerimine</t>
  </si>
  <si>
    <t>119</t>
  </si>
  <si>
    <t>Muud tööd</t>
  </si>
  <si>
    <t>sokli lahti kaevamine</t>
  </si>
  <si>
    <t>m3</t>
  </si>
  <si>
    <t>sokli tagasitäide</t>
  </si>
  <si>
    <t>129</t>
  </si>
  <si>
    <t>m2</t>
  </si>
  <si>
    <t>betoon sillutis hoone ümber</t>
  </si>
  <si>
    <t>jm</t>
  </si>
  <si>
    <t>VTR-1</t>
  </si>
  <si>
    <t>VTR-2</t>
  </si>
  <si>
    <t>VTR-3</t>
  </si>
  <si>
    <t>VK-1</t>
  </si>
  <si>
    <t>VK-2</t>
  </si>
  <si>
    <t>VK-3</t>
  </si>
  <si>
    <t>VK-4</t>
  </si>
  <si>
    <t>149</t>
  </si>
  <si>
    <t>drenaaz</t>
  </si>
  <si>
    <t>reoveekanalisatsioon</t>
  </si>
  <si>
    <t>rasvapüüdur</t>
  </si>
  <si>
    <t>159</t>
  </si>
  <si>
    <t>teede alune kaeve</t>
  </si>
  <si>
    <t>ol.oleva kraavi süvendamine</t>
  </si>
  <si>
    <t>169</t>
  </si>
  <si>
    <t>rikutud haljastuse taastamine</t>
  </si>
  <si>
    <t>killustikalused</t>
  </si>
  <si>
    <t>liivast alused</t>
  </si>
  <si>
    <t>murukivi kate</t>
  </si>
  <si>
    <t>179</t>
  </si>
  <si>
    <t>189</t>
  </si>
  <si>
    <t>killustikalus</t>
  </si>
  <si>
    <t>tehnoruumi r/bet lintvundamendid</t>
  </si>
  <si>
    <t>vaheehitise r/bet postvundamendid</t>
  </si>
  <si>
    <t>vaheehituse sokli sisemine r/bet sein</t>
  </si>
  <si>
    <t>vaheehituse sokli sisemine r/bet koorik</t>
  </si>
  <si>
    <t>tehnoruumi sokkel Col 190mm täis betoneeritud</t>
  </si>
  <si>
    <t>sokli hüdroisolatsioon Bituthene 4000+krunt</t>
  </si>
  <si>
    <t>sokli soojustus 200mm</t>
  </si>
  <si>
    <t>soojustus IKO enertherm 150mm</t>
  </si>
  <si>
    <t>drenaazimatt</t>
  </si>
  <si>
    <t>229</t>
  </si>
  <si>
    <t>põranda kildalus</t>
  </si>
  <si>
    <t>r/bet põrand 100mm</t>
  </si>
  <si>
    <t>r/bet põrand 80mm vahelael</t>
  </si>
  <si>
    <t>soojustus EPS120 perimeeter 150mm</t>
  </si>
  <si>
    <t>isolatsioon vahelael 50mm (VL-1)</t>
  </si>
  <si>
    <t>isolatsioon vahelael 30mm (VL-3)</t>
  </si>
  <si>
    <t>239</t>
  </si>
  <si>
    <t>ventkambri metallkonstruktsioonid</t>
  </si>
  <si>
    <t>kg</t>
  </si>
  <si>
    <t>suitsuluukide terasraam ribipaneelidele</t>
  </si>
  <si>
    <t>tuletõkkevõõp</t>
  </si>
  <si>
    <t>ventkambri kandeprofiilplekk</t>
  </si>
  <si>
    <t>319</t>
  </si>
  <si>
    <t>vaheosa r/bet postid</t>
  </si>
  <si>
    <t>r/bet vöö ventkambri lae tala alla</t>
  </si>
  <si>
    <t>tehnoruumi seinad Col 190mm täisbetoneeritud</t>
  </si>
  <si>
    <t>r/bet sillused</t>
  </si>
  <si>
    <t>tk</t>
  </si>
  <si>
    <t>terassillused</t>
  </si>
  <si>
    <t>Bauroc sein koos sillusega teljel 5</t>
  </si>
  <si>
    <t>VS-4 (kihid 4...8)</t>
  </si>
  <si>
    <t>VS-5 (kihid 4...8)</t>
  </si>
  <si>
    <t>VS-6 (kihid 4...5)</t>
  </si>
  <si>
    <t>VS-7 (kihid 4...5)</t>
  </si>
  <si>
    <t>fassaadi soojustus 100mm (VS-2)</t>
  </si>
  <si>
    <t>fassaadi soojustus 200mm (VS-1; 3)</t>
  </si>
  <si>
    <t>vertikaalne laudis koos topelt roovitusega</t>
  </si>
  <si>
    <t>puitribid laudfassaadil</t>
  </si>
  <si>
    <t>aknaplekid</t>
  </si>
  <si>
    <t>päiksekaitseribid lõuna küljel</t>
  </si>
  <si>
    <t>329</t>
  </si>
  <si>
    <t>tehnoruumi r/bet vahe- ja katuslaed</t>
  </si>
  <si>
    <t>vaheosa r/bet vahe- ja katuslaed</t>
  </si>
  <si>
    <t>trepikoja laepaneeli asmel monoliitne r/bet osa</t>
  </si>
  <si>
    <t>monoliitne r/bet osa telgede 13-15 ja R-S vahel</t>
  </si>
  <si>
    <t>telg A räästa kandevkonstruktsioon (teras ja kandeprofiilplekk)</t>
  </si>
  <si>
    <t xml:space="preserve">magneesium oksiidplaadid lakke, 9mm </t>
  </si>
  <si>
    <t xml:space="preserve">magneesium oksiidplaadid lakke, 12mm </t>
  </si>
  <si>
    <t>339</t>
  </si>
  <si>
    <t>treppide korrastamine</t>
  </si>
  <si>
    <t>349</t>
  </si>
  <si>
    <t>FASSADIELEMENDID  JA KATUSED</t>
  </si>
  <si>
    <t>SL-1</t>
  </si>
  <si>
    <t>SL-2</t>
  </si>
  <si>
    <t>419</t>
  </si>
  <si>
    <t>KLF-1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</si>
  <si>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</si>
  <si>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</si>
  <si>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</si>
  <si>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</si>
  <si>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</si>
  <si>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</si>
  <si>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</si>
  <si>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</si>
  <si>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</si>
  <si>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</si>
  <si>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</si>
  <si>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</si>
  <si>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</si>
  <si>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</si>
  <si>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</si>
  <si>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A-33</t>
  </si>
  <si>
    <t>A-44</t>
  </si>
  <si>
    <t>429</t>
  </si>
  <si>
    <t>uste sulused</t>
  </si>
  <si>
    <t>VU01</t>
  </si>
  <si>
    <t>VU03</t>
  </si>
  <si>
    <t>VU10x23v</t>
  </si>
  <si>
    <t>VU10x23p</t>
  </si>
  <si>
    <t>VU10x24p</t>
  </si>
  <si>
    <t>VU10x22,5</t>
  </si>
  <si>
    <t>439</t>
  </si>
  <si>
    <t>katuse redel</t>
  </si>
  <si>
    <t>Trepikoda 1 piirded</t>
  </si>
  <si>
    <t>Trepikoda 2 piirded</t>
  </si>
  <si>
    <t>Trepikoda 3 piirded</t>
  </si>
  <si>
    <t>479</t>
  </si>
  <si>
    <t>vihmavee rennid ja -torud</t>
  </si>
  <si>
    <t>katuse turvavarustus</t>
  </si>
  <si>
    <t>KL-1; 3; 5 (soojustus, aurutõke, PVC kate)</t>
  </si>
  <si>
    <t>KL-2 (soojustus, aurutõke, PVC kate)</t>
  </si>
  <si>
    <t>KL-4 (soojustus, aurutõke, PVC kate)</t>
  </si>
  <si>
    <t>parapeti ehitus</t>
  </si>
  <si>
    <t>489</t>
  </si>
  <si>
    <t>150mm kergplokist seinad</t>
  </si>
  <si>
    <t>100mm kergplokist seinad</t>
  </si>
  <si>
    <t>SS-5</t>
  </si>
  <si>
    <t>519</t>
  </si>
  <si>
    <t>521</t>
  </si>
  <si>
    <t>TU10/21</t>
  </si>
  <si>
    <t>TU11/21</t>
  </si>
  <si>
    <t>TU12/21_kl</t>
  </si>
  <si>
    <t>TU13/21_kl</t>
  </si>
  <si>
    <t>TU16/24_kl</t>
  </si>
  <si>
    <t>TU20/21</t>
  </si>
  <si>
    <t>LU-1</t>
  </si>
  <si>
    <t>LU-2</t>
  </si>
  <si>
    <t>spooniga voldikuks (123-2)</t>
  </si>
  <si>
    <t>spooniga voldikuks (124-2)</t>
  </si>
  <si>
    <t>529</t>
  </si>
  <si>
    <t>seinte pahteldamine ja värvimine</t>
  </si>
  <si>
    <t>aknapalede ehitus</t>
  </si>
  <si>
    <t>seinte tasandus /krohv</t>
  </si>
  <si>
    <t>seinte plaatimine 10x10 cm plaadiga</t>
  </si>
  <si>
    <t>seinte plaatimine 10x30 cm plaadiga</t>
  </si>
  <si>
    <t>saali helisummutavad plaadid</t>
  </si>
  <si>
    <t>hüdroisolatsioon</t>
  </si>
  <si>
    <t>539</t>
  </si>
  <si>
    <t>laed pahteldada ja värvida</t>
  </si>
  <si>
    <t>tolmutõke</t>
  </si>
  <si>
    <t>Ecophon Hygiene</t>
  </si>
  <si>
    <t>kipsplaadist ripplaed</t>
  </si>
  <si>
    <t>kipsplaadist ripplaed EI60</t>
  </si>
  <si>
    <t>võrkripplaed</t>
  </si>
  <si>
    <t>549</t>
  </si>
  <si>
    <t>EPO katted</t>
  </si>
  <si>
    <t>559</t>
  </si>
  <si>
    <t xml:space="preserve">epokate </t>
  </si>
  <si>
    <t>porimatid</t>
  </si>
  <si>
    <t>terratso plaadid</t>
  </si>
  <si>
    <t>põrandaplaatimine 20x20cm R12 plaadiga</t>
  </si>
  <si>
    <t>põrandaplaatimine 10x10cm R10 plaadiga</t>
  </si>
  <si>
    <t>põrandaplaatimine 120x60cm R10 plaadiga</t>
  </si>
  <si>
    <t>saali põrand</t>
  </si>
  <si>
    <t>keemia klassi PVC kate</t>
  </si>
  <si>
    <t>569</t>
  </si>
  <si>
    <t>SISUSTUS, INVENTAR, SEADMED, SEADMED</t>
  </si>
  <si>
    <t>sanruumide inventar</t>
  </si>
  <si>
    <t>puitribid saali akende ees</t>
  </si>
  <si>
    <t>garderoob fuajees</t>
  </si>
  <si>
    <t>köök ruumis 252</t>
  </si>
  <si>
    <t>Jaotus- ja erivaheseinad</t>
  </si>
  <si>
    <t>duširuumi vaheseinad</t>
  </si>
  <si>
    <t>veevarustus</t>
  </si>
  <si>
    <t>kanalisatsioon</t>
  </si>
  <si>
    <t>sanseadmed</t>
  </si>
  <si>
    <t>küttetorustikud</t>
  </si>
  <si>
    <t>radiaatorid</t>
  </si>
  <si>
    <t>soojasõlm</t>
  </si>
  <si>
    <t>kalorifeeride küte</t>
  </si>
  <si>
    <t>seadmed</t>
  </si>
  <si>
    <t>torustik koos lõppelementidega</t>
  </si>
  <si>
    <t>ventilatsiooni jahutus</t>
  </si>
  <si>
    <t>tulekustutid</t>
  </si>
  <si>
    <t>Elektri peajaotussüsteemid</t>
  </si>
  <si>
    <t>elektrikilbid</t>
  </si>
  <si>
    <t>kaabeldus ja installatsioonimaterjal</t>
  </si>
  <si>
    <t>valgustus</t>
  </si>
  <si>
    <t>hoone automaatika</t>
  </si>
  <si>
    <t>andmeside</t>
  </si>
  <si>
    <t>ATS</t>
  </si>
  <si>
    <t>EHITUSPLATSI ÜLD- ja KORRALDUSKULUD</t>
  </si>
  <si>
    <t>Käibemaks 22%</t>
  </si>
  <si>
    <t>põrand</t>
  </si>
  <si>
    <t>sein</t>
  </si>
  <si>
    <t>perim</t>
  </si>
  <si>
    <t>lagi</t>
  </si>
  <si>
    <t>tuulekoda</t>
  </si>
  <si>
    <t>terrazzo</t>
  </si>
  <si>
    <t>värv</t>
  </si>
  <si>
    <t>kips rl</t>
  </si>
  <si>
    <t>fuajee</t>
  </si>
  <si>
    <t>Ecophon Master SQ 600x1200</t>
  </si>
  <si>
    <t>koridor</t>
  </si>
  <si>
    <t>PVC Tapiflex Excellence</t>
  </si>
  <si>
    <t>võrk rl</t>
  </si>
  <si>
    <t>103A</t>
  </si>
  <si>
    <t>lounge</t>
  </si>
  <si>
    <t>klass</t>
  </si>
  <si>
    <t>lihvida/lakkida</t>
  </si>
  <si>
    <t>puutööd</t>
  </si>
  <si>
    <t>riietusruum</t>
  </si>
  <si>
    <t>Marazzi 10x10</t>
  </si>
  <si>
    <t>wc</t>
  </si>
  <si>
    <t>marazzi 10x30</t>
  </si>
  <si>
    <t>pesuruum</t>
  </si>
  <si>
    <t>abi</t>
  </si>
  <si>
    <t>epo</t>
  </si>
  <si>
    <t>käsitöö</t>
  </si>
  <si>
    <t>saal</t>
  </si>
  <si>
    <t>lumaflex</t>
  </si>
  <si>
    <t>Ecophon Super G</t>
  </si>
  <si>
    <t>heli summutav plaat</t>
  </si>
  <si>
    <t>inventar</t>
  </si>
  <si>
    <t>trepikoda</t>
  </si>
  <si>
    <t>helisummutavad plaadid</t>
  </si>
  <si>
    <t>söögisaal</t>
  </si>
  <si>
    <t>Ragno 120x60</t>
  </si>
  <si>
    <t>köök</t>
  </si>
  <si>
    <t>arkansas 20x20</t>
  </si>
  <si>
    <t>plaat 10x10</t>
  </si>
  <si>
    <t>nõudepesu</t>
  </si>
  <si>
    <t>ettevalmistus</t>
  </si>
  <si>
    <t>dušš</t>
  </si>
  <si>
    <t>personal</t>
  </si>
  <si>
    <t>136A</t>
  </si>
  <si>
    <t>koristaja</t>
  </si>
  <si>
    <t>inva wc</t>
  </si>
  <si>
    <t>tehniline</t>
  </si>
  <si>
    <t>toidu ettevalmistus</t>
  </si>
  <si>
    <t>terpikoda</t>
  </si>
  <si>
    <t>keemia klass</t>
  </si>
  <si>
    <t>PVC Lino Fatra</t>
  </si>
  <si>
    <t>keemia abi</t>
  </si>
  <si>
    <t>kabinet</t>
  </si>
  <si>
    <t>kätepesu</t>
  </si>
  <si>
    <t>209-1</t>
  </si>
  <si>
    <t>marazzi 10x10</t>
  </si>
  <si>
    <t>209-2</t>
  </si>
  <si>
    <t>lugemistuba</t>
  </si>
  <si>
    <t>direktor</t>
  </si>
  <si>
    <t>õp.tuba</t>
  </si>
  <si>
    <t>ventkamber</t>
  </si>
  <si>
    <t>epo värv</t>
  </si>
  <si>
    <t>308-1</t>
  </si>
  <si>
    <t>308-2</t>
  </si>
  <si>
    <t>308-3</t>
  </si>
  <si>
    <t>kips rl EI60</t>
  </si>
  <si>
    <t>10mm kiudtsementplaadist fassaad koos karkassiga</t>
  </si>
  <si>
    <t>trepi piire</t>
  </si>
  <si>
    <t>Teljel A</t>
  </si>
  <si>
    <t>sadevetekanalisatsioon</t>
  </si>
  <si>
    <t>0</t>
  </si>
  <si>
    <t>TELLIJA KULUD</t>
  </si>
  <si>
    <t>Ehitusprojekteerimine tööprojekti staadiumis</t>
  </si>
  <si>
    <t>PV elektrijaam</t>
  </si>
  <si>
    <t>63</t>
  </si>
  <si>
    <t>trepitõstuk</t>
  </si>
  <si>
    <t>Puituksed ja väravad</t>
  </si>
  <si>
    <t>pastoraadi avatäide</t>
  </si>
  <si>
    <t>346</t>
  </si>
  <si>
    <t>pastoraadi trepp</t>
  </si>
  <si>
    <t>peegel</t>
  </si>
  <si>
    <t>seebidosaator</t>
  </si>
  <si>
    <t>paberkäterätikute hoidja</t>
  </si>
  <si>
    <t>prügikast</t>
  </si>
  <si>
    <t>WC hari ja hoidik</t>
  </si>
  <si>
    <t>WC paberihoidik</t>
  </si>
  <si>
    <t>inva käetugi</t>
  </si>
  <si>
    <t>akent</t>
  </si>
  <si>
    <t>betoonkivi kate (tüüp 2a)</t>
  </si>
  <si>
    <t>betoonkivi kate (tüüp 2b)</t>
  </si>
  <si>
    <t>äärekivid 15 cm</t>
  </si>
  <si>
    <t>äärekivid 8 cm</t>
  </si>
  <si>
    <t>asfaltkatte taastamine</t>
  </si>
  <si>
    <t>SS-6</t>
  </si>
  <si>
    <t>Puit-, kipsplaat ja muud vaheseinad</t>
  </si>
  <si>
    <t>VU09x16</t>
  </si>
  <si>
    <t xml:space="preserve">Pakkumuse kogumaksumus ilma käibemaksuta </t>
  </si>
  <si>
    <t xml:space="preserve">Pakkumuse kogumaksumus koos käibemaksuga </t>
  </si>
  <si>
    <t>Kui pakkuja leiab et antud tabelis kajastatud töö puudub projektdokumentatsioonis siis jätab antud lahtri täitmata.</t>
  </si>
  <si>
    <t>Pakkumuse maksumuse tabel on abistav materjal ehituspakkumiste koostamiseks, hilisemaks pakkumiste võrdlemiseks</t>
  </si>
  <si>
    <t xml:space="preserve">ning ehitusperioodil akteerimiseks ning muudatustööde  tegemisel arvestamiseks. Pakkumuse tabelis toodud tööde </t>
  </si>
  <si>
    <t>loetelud on hinnangulised ning ei pruugi sisaldada detailselt kõiki tulemuse saavutamiseks vajalikke töid, millega pakkuja</t>
  </si>
  <si>
    <t>peab arvestama. Kui töökirjelduses ja projektis kirjeldatud tööde tegemiseks on vajalikud töökirjelduses, spetsifika-</t>
  </si>
  <si>
    <t>tsioonides või joonistel mittetoodud materjale, kuuluvad ka need tööde koosseisu.</t>
  </si>
  <si>
    <t>läbitöötamisest.</t>
  </si>
  <si>
    <t>Kui pakkuja leiab et antud tabelis puuduvad vajalikud tööread, lisab pakkuja antud tööd muud tööd ridadele.</t>
  </si>
  <si>
    <t>Märkused:</t>
  </si>
  <si>
    <t>Pakkuja arvutab ehitusmahud vastavalt tehnilisele kirjeldusele ja projektdokumentatsioonile.</t>
  </si>
  <si>
    <t>Pakkuja kontrolib  pakkumistabeli valemid.</t>
  </si>
  <si>
    <t>Pakkumise koostamise ja edaspidise ehituse aluseks on ehitusprojekt, spetsifikatsioonid, seletuskirjad.</t>
  </si>
  <si>
    <t xml:space="preserve">Pakkumuse maksumuse tabel ei vabasta pakkujat objektiga põhjalikust tutvumisest; töökirjelduste ja projekti </t>
  </si>
  <si>
    <t>Pakkumistabelis pakkuja poolt  mittekirjeldatud tööd ei ole edaspidi aluseks lisatööde, materjalide asenduste jms</t>
  </si>
  <si>
    <t>Hankija: Lääne-Nigula Vallavalitsus</t>
  </si>
  <si>
    <t>Riigihanke nimetus: „Martna-Palivere Põhikooli Martna maja rekonstrueerimine“</t>
  </si>
  <si>
    <t>Riigihanke viitenumber: 289453</t>
  </si>
  <si>
    <t>Lisa 2 vorm 1 – Pakkumuse maksumuse esildis</t>
  </si>
  <si>
    <t>esitamiseks tellijale.</t>
  </si>
  <si>
    <t>Pakkuja esindaja:…...........................................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</si>
</sst>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sz val="11"/>
      <color indexed="62"/>
      <name val="Calibri"/>
      <family val="2"/>
      <charset val="186"/>
    </font>
    <font>
      <sz val="9"/>
      <color indexed="8"/>
      <name val="Calibri"/>
      <family val="2"/>
      <charset val="186"/>
    </font>
    <font>
      <b/>
      <sz val="9"/>
      <color indexed="8"/>
      <name val="Calibri"/>
      <family val="2"/>
      <charset val="186"/>
    </font>
    <font>
      <sz val="9"/>
      <color indexed="8"/>
      <name val="Arial"/>
      <family val="2"/>
      <charset val="186"/>
    </font>
    <font>
      <sz val="9"/>
      <color indexed="8"/>
      <name val="Times New Roman"/>
      <family val="1"/>
      <charset val="186"/>
    </font>
    <font>
      <sz val="8"/>
      <name val="Arial"/>
      <family val="2"/>
      <charset val="186"/>
    </font>
    <font>
      <sz val="10"/>
      <color theme="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indexed="8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3" borderId="0" applyNumberFormat="0" applyBorder="0" applyAlignment="0" applyProtection="0"/>
    <xf numFmtId="0" fontId="2" fillId="4" borderId="1" applyNumberFormat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" fillId="5" borderId="4" applyNumberFormat="0" applyAlignment="0" applyProtection="0"/>
    <xf numFmtId="0" fontId="6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" borderId="1" applyNumberFormat="0" applyAlignment="0" applyProtection="0"/>
  </cellStyleXfs>
  <cellXfs count="107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7" borderId="0" xfId="0" applyFont="1" applyFill="1"/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 indent="1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10" fillId="0" borderId="7" xfId="0" applyNumberFormat="1" applyFont="1" applyBorder="1"/>
    <xf numFmtId="0" fontId="10" fillId="0" borderId="8" xfId="0" applyFont="1" applyBorder="1" applyAlignment="1">
      <alignment wrapText="1"/>
    </xf>
    <xf numFmtId="0" fontId="9" fillId="0" borderId="9" xfId="0" applyFont="1" applyBorder="1" applyAlignment="1">
      <alignment horizontal="left" wrapText="1"/>
    </xf>
    <xf numFmtId="49" fontId="10" fillId="0" borderId="10" xfId="0" applyNumberFormat="1" applyFont="1" applyBorder="1"/>
    <xf numFmtId="0" fontId="10" fillId="0" borderId="11" xfId="0" applyFont="1" applyBorder="1" applyAlignment="1">
      <alignment wrapText="1"/>
    </xf>
    <xf numFmtId="0" fontId="9" fillId="0" borderId="6" xfId="0" applyFont="1" applyBorder="1" applyAlignment="1">
      <alignment wrapText="1"/>
    </xf>
    <xf numFmtId="49" fontId="9" fillId="0" borderId="12" xfId="0" applyNumberFormat="1" applyFont="1" applyBorder="1"/>
    <xf numFmtId="0" fontId="9" fillId="0" borderId="12" xfId="0" applyFont="1" applyBorder="1" applyAlignment="1">
      <alignment wrapText="1"/>
    </xf>
    <xf numFmtId="0" fontId="9" fillId="0" borderId="9" xfId="0" applyFont="1" applyBorder="1" applyAlignment="1">
      <alignment wrapText="1"/>
    </xf>
    <xf numFmtId="49" fontId="9" fillId="0" borderId="8" xfId="0" applyNumberFormat="1" applyFont="1" applyBorder="1"/>
    <xf numFmtId="0" fontId="9" fillId="0" borderId="8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9" fillId="0" borderId="5" xfId="0" applyNumberFormat="1" applyFont="1" applyBorder="1"/>
    <xf numFmtId="0" fontId="9" fillId="0" borderId="5" xfId="0" applyFont="1" applyBorder="1" applyAlignment="1">
      <alignment wrapText="1"/>
    </xf>
    <xf numFmtId="0" fontId="9" fillId="0" borderId="14" xfId="0" applyFont="1" applyBorder="1" applyAlignment="1">
      <alignment wrapText="1"/>
    </xf>
    <xf numFmtId="49" fontId="9" fillId="0" borderId="15" xfId="0" applyNumberFormat="1" applyFont="1" applyBorder="1"/>
    <xf numFmtId="0" fontId="9" fillId="0" borderId="15" xfId="0" applyFont="1" applyBorder="1" applyAlignment="1">
      <alignment wrapText="1"/>
    </xf>
    <xf numFmtId="0" fontId="9" fillId="0" borderId="16" xfId="0" applyFont="1" applyBorder="1" applyAlignment="1">
      <alignment wrapText="1"/>
    </xf>
    <xf numFmtId="49" fontId="10" fillId="0" borderId="5" xfId="0" applyNumberFormat="1" applyFont="1" applyBorder="1"/>
    <xf numFmtId="0" fontId="10" fillId="0" borderId="5" xfId="0" applyFont="1" applyBorder="1" applyAlignment="1">
      <alignment wrapText="1"/>
    </xf>
    <xf numFmtId="49" fontId="10" fillId="0" borderId="17" xfId="0" applyNumberFormat="1" applyFont="1" applyBorder="1"/>
    <xf numFmtId="0" fontId="10" fillId="0" borderId="18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9" fillId="0" borderId="20" xfId="0" applyFont="1" applyBorder="1" applyAlignment="1">
      <alignment wrapText="1"/>
    </xf>
    <xf numFmtId="49" fontId="10" fillId="0" borderId="18" xfId="0" applyNumberFormat="1" applyFont="1" applyBorder="1"/>
    <xf numFmtId="0" fontId="10" fillId="0" borderId="21" xfId="0" applyFont="1" applyBorder="1" applyAlignment="1">
      <alignment wrapText="1"/>
    </xf>
    <xf numFmtId="0" fontId="9" fillId="0" borderId="22" xfId="0" applyFont="1" applyBorder="1" applyAlignment="1">
      <alignment wrapText="1"/>
    </xf>
    <xf numFmtId="49" fontId="10" fillId="0" borderId="23" xfId="0" applyNumberFormat="1" applyFont="1" applyBorder="1"/>
    <xf numFmtId="3" fontId="9" fillId="0" borderId="5" xfId="0" applyNumberFormat="1" applyFont="1" applyBorder="1" applyAlignment="1">
      <alignment wrapText="1"/>
    </xf>
    <xf numFmtId="0" fontId="14" fillId="0" borderId="0" xfId="0" applyFont="1"/>
    <xf numFmtId="0" fontId="9" fillId="0" borderId="0" xfId="0" applyFont="1" applyFill="1" applyBorder="1"/>
    <xf numFmtId="0" fontId="1" fillId="0" borderId="0" xfId="1" applyFill="1" applyBorder="1"/>
    <xf numFmtId="49" fontId="9" fillId="0" borderId="0" xfId="0" applyNumberFormat="1" applyFont="1" applyBorder="1"/>
    <xf numFmtId="0" fontId="9" fillId="0" borderId="0" xfId="0" applyFont="1" applyBorder="1" applyAlignment="1">
      <alignment wrapText="1"/>
    </xf>
    <xf numFmtId="3" fontId="9" fillId="0" borderId="0" xfId="0" applyNumberFormat="1" applyFont="1" applyBorder="1" applyAlignment="1">
      <alignment wrapText="1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wrapText="1"/>
    </xf>
    <xf numFmtId="3" fontId="16" fillId="0" borderId="0" xfId="0" applyNumberFormat="1" applyFont="1" applyBorder="1" applyAlignment="1">
      <alignment wrapText="1"/>
    </xf>
    <xf numFmtId="49" fontId="16" fillId="0" borderId="0" xfId="0" applyNumberFormat="1" applyFont="1" applyBorder="1"/>
    <xf numFmtId="0" fontId="17" fillId="0" borderId="0" xfId="0" applyFont="1" applyAlignment="1">
      <alignment vertical="center"/>
    </xf>
    <xf numFmtId="49" fontId="16" fillId="0" borderId="0" xfId="0" applyNumberFormat="1" applyFont="1" applyAlignment="1"/>
    <xf numFmtId="49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3" fontId="16" fillId="0" borderId="11" xfId="0" applyNumberFormat="1" applyFont="1" applyBorder="1" applyAlignment="1">
      <alignment horizontal="center" vertical="center" wrapText="1"/>
    </xf>
    <xf numFmtId="49" fontId="18" fillId="8" borderId="12" xfId="0" applyNumberFormat="1" applyFont="1" applyFill="1" applyBorder="1"/>
    <xf numFmtId="0" fontId="18" fillId="8" borderId="12" xfId="0" applyFont="1" applyFill="1" applyBorder="1" applyAlignment="1">
      <alignment wrapText="1"/>
    </xf>
    <xf numFmtId="0" fontId="16" fillId="8" borderId="12" xfId="0" applyFont="1" applyFill="1" applyBorder="1" applyAlignment="1">
      <alignment wrapText="1"/>
    </xf>
    <xf numFmtId="3" fontId="16" fillId="8" borderId="12" xfId="0" applyNumberFormat="1" applyFont="1" applyFill="1" applyBorder="1" applyAlignment="1">
      <alignment wrapText="1"/>
    </xf>
    <xf numFmtId="3" fontId="18" fillId="8" borderId="12" xfId="0" applyNumberFormat="1" applyFont="1" applyFill="1" applyBorder="1" applyAlignment="1">
      <alignment wrapText="1"/>
    </xf>
    <xf numFmtId="49" fontId="18" fillId="0" borderId="11" xfId="0" quotePrefix="1" applyNumberFormat="1" applyFont="1" applyBorder="1"/>
    <xf numFmtId="0" fontId="18" fillId="0" borderId="11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3" fontId="16" fillId="0" borderId="11" xfId="0" applyNumberFormat="1" applyFont="1" applyBorder="1" applyAlignment="1">
      <alignment wrapText="1"/>
    </xf>
    <xf numFmtId="3" fontId="18" fillId="0" borderId="6" xfId="0" applyNumberFormat="1" applyFont="1" applyBorder="1" applyAlignment="1">
      <alignment wrapText="1"/>
    </xf>
    <xf numFmtId="49" fontId="16" fillId="0" borderId="8" xfId="0" applyNumberFormat="1" applyFont="1" applyBorder="1"/>
    <xf numFmtId="0" fontId="16" fillId="0" borderId="8" xfId="0" applyFont="1" applyBorder="1" applyAlignment="1">
      <alignment wrapText="1"/>
    </xf>
    <xf numFmtId="3" fontId="16" fillId="0" borderId="8" xfId="0" applyNumberFormat="1" applyFont="1" applyBorder="1" applyAlignment="1">
      <alignment wrapText="1"/>
    </xf>
    <xf numFmtId="49" fontId="18" fillId="0" borderId="11" xfId="0" applyNumberFormat="1" applyFont="1" applyBorder="1"/>
    <xf numFmtId="49" fontId="16" fillId="0" borderId="5" xfId="0" applyNumberFormat="1" applyFont="1" applyBorder="1"/>
    <xf numFmtId="0" fontId="16" fillId="0" borderId="5" xfId="0" applyFont="1" applyBorder="1" applyAlignment="1">
      <alignment wrapText="1"/>
    </xf>
    <xf numFmtId="3" fontId="16" fillId="0" borderId="5" xfId="0" applyNumberFormat="1" applyFont="1" applyBorder="1" applyAlignment="1">
      <alignment wrapText="1"/>
    </xf>
    <xf numFmtId="49" fontId="16" fillId="0" borderId="15" xfId="0" applyNumberFormat="1" applyFont="1" applyBorder="1"/>
    <xf numFmtId="0" fontId="16" fillId="0" borderId="15" xfId="0" applyFont="1" applyBorder="1" applyAlignment="1">
      <alignment wrapText="1"/>
    </xf>
    <xf numFmtId="3" fontId="16" fillId="0" borderId="15" xfId="0" applyNumberFormat="1" applyFont="1" applyBorder="1" applyAlignment="1">
      <alignment wrapText="1"/>
    </xf>
    <xf numFmtId="49" fontId="18" fillId="0" borderId="10" xfId="0" applyNumberFormat="1" applyFont="1" applyBorder="1"/>
    <xf numFmtId="49" fontId="18" fillId="8" borderId="15" xfId="0" applyNumberFormat="1" applyFont="1" applyFill="1" applyBorder="1"/>
    <xf numFmtId="0" fontId="18" fillId="8" borderId="15" xfId="0" applyFont="1" applyFill="1" applyBorder="1" applyAlignment="1">
      <alignment wrapText="1"/>
    </xf>
    <xf numFmtId="0" fontId="16" fillId="8" borderId="15" xfId="0" applyFont="1" applyFill="1" applyBorder="1" applyAlignment="1">
      <alignment wrapText="1"/>
    </xf>
    <xf numFmtId="3" fontId="16" fillId="8" borderId="15" xfId="0" applyNumberFormat="1" applyFont="1" applyFill="1" applyBorder="1" applyAlignment="1">
      <alignment wrapText="1"/>
    </xf>
    <xf numFmtId="3" fontId="18" fillId="8" borderId="15" xfId="0" applyNumberFormat="1" applyFont="1" applyFill="1" applyBorder="1" applyAlignment="1">
      <alignment wrapText="1"/>
    </xf>
    <xf numFmtId="49" fontId="16" fillId="0" borderId="25" xfId="0" applyNumberFormat="1" applyFont="1" applyBorder="1"/>
    <xf numFmtId="0" fontId="16" fillId="0" borderId="25" xfId="0" applyFont="1" applyBorder="1" applyAlignment="1">
      <alignment wrapText="1"/>
    </xf>
    <xf numFmtId="0" fontId="18" fillId="0" borderId="25" xfId="0" applyFont="1" applyBorder="1" applyAlignment="1">
      <alignment wrapText="1"/>
    </xf>
    <xf numFmtId="3" fontId="16" fillId="0" borderId="25" xfId="0" applyNumberFormat="1" applyFont="1" applyBorder="1" applyAlignment="1">
      <alignment wrapText="1"/>
    </xf>
    <xf numFmtId="3" fontId="18" fillId="0" borderId="25" xfId="0" applyNumberFormat="1" applyFont="1" applyBorder="1" applyAlignment="1">
      <alignment wrapText="1"/>
    </xf>
    <xf numFmtId="49" fontId="18" fillId="0" borderId="25" xfId="0" applyNumberFormat="1" applyFont="1" applyBorder="1"/>
    <xf numFmtId="49" fontId="18" fillId="8" borderId="24" xfId="0" applyNumberFormat="1" applyFont="1" applyFill="1" applyBorder="1"/>
    <xf numFmtId="0" fontId="18" fillId="8" borderId="24" xfId="0" applyFont="1" applyFill="1" applyBorder="1" applyAlignment="1">
      <alignment wrapText="1"/>
    </xf>
    <xf numFmtId="0" fontId="16" fillId="8" borderId="24" xfId="0" applyFont="1" applyFill="1" applyBorder="1" applyAlignment="1">
      <alignment wrapText="1"/>
    </xf>
    <xf numFmtId="3" fontId="16" fillId="8" borderId="24" xfId="0" applyNumberFormat="1" applyFont="1" applyFill="1" applyBorder="1" applyAlignment="1">
      <alignment wrapText="1"/>
    </xf>
    <xf numFmtId="3" fontId="18" fillId="8" borderId="24" xfId="0" applyNumberFormat="1" applyFont="1" applyFill="1" applyBorder="1" applyAlignment="1">
      <alignment wrapText="1"/>
    </xf>
    <xf numFmtId="0" fontId="16" fillId="0" borderId="25" xfId="0" applyFont="1" applyBorder="1"/>
    <xf numFmtId="49" fontId="18" fillId="9" borderId="29" xfId="0" applyNumberFormat="1" applyFont="1" applyFill="1" applyBorder="1"/>
    <xf numFmtId="0" fontId="18" fillId="9" borderId="29" xfId="0" applyFont="1" applyFill="1" applyBorder="1" applyAlignment="1">
      <alignment wrapText="1"/>
    </xf>
    <xf numFmtId="3" fontId="18" fillId="9" borderId="28" xfId="0" applyNumberFormat="1" applyFont="1" applyFill="1" applyBorder="1" applyAlignment="1">
      <alignment wrapText="1"/>
    </xf>
    <xf numFmtId="3" fontId="18" fillId="9" borderId="26" xfId="0" applyNumberFormat="1" applyFont="1" applyFill="1" applyBorder="1" applyAlignment="1">
      <alignment wrapText="1"/>
    </xf>
    <xf numFmtId="49" fontId="16" fillId="0" borderId="27" xfId="0" applyNumberFormat="1" applyFont="1" applyBorder="1"/>
    <xf numFmtId="0" fontId="16" fillId="0" borderId="27" xfId="0" applyFont="1" applyBorder="1" applyAlignment="1">
      <alignment wrapText="1"/>
    </xf>
    <xf numFmtId="49" fontId="18" fillId="0" borderId="27" xfId="0" applyNumberFormat="1" applyFont="1" applyBorder="1"/>
    <xf numFmtId="3" fontId="16" fillId="0" borderId="27" xfId="0" applyNumberFormat="1" applyFont="1" applyBorder="1" applyAlignment="1">
      <alignment wrapText="1"/>
    </xf>
    <xf numFmtId="49" fontId="16" fillId="0" borderId="30" xfId="0" applyNumberFormat="1" applyFont="1" applyBorder="1"/>
    <xf numFmtId="0" fontId="18" fillId="0" borderId="30" xfId="0" applyFont="1" applyBorder="1" applyAlignment="1">
      <alignment wrapText="1"/>
    </xf>
    <xf numFmtId="3" fontId="18" fillId="0" borderId="30" xfId="0" applyNumberFormat="1" applyFont="1" applyBorder="1" applyAlignment="1">
      <alignment wrapText="1"/>
    </xf>
    <xf numFmtId="0" fontId="18" fillId="0" borderId="0" xfId="0" applyFont="1" applyBorder="1" applyAlignment="1">
      <alignment wrapText="1"/>
    </xf>
    <xf numFmtId="3" fontId="18" fillId="0" borderId="0" xfId="0" applyNumberFormat="1" applyFont="1" applyBorder="1" applyAlignment="1">
      <alignment wrapText="1"/>
    </xf>
    <xf numFmtId="49" fontId="19" fillId="0" borderId="0" xfId="0" applyNumberFormat="1" applyFont="1" applyBorder="1"/>
    <xf numFmtId="0" fontId="16" fillId="0" borderId="25" xfId="0" applyFont="1" applyBorder="1" applyAlignment="1">
      <alignment horizontal="left" wrapText="1" indent="1"/>
    </xf>
  </cellXfs>
  <cellStyles count="10">
    <cellStyle name="40% – rõhk3" xfId="1" builtinId="39"/>
    <cellStyle name="Arvutus" xfId="2"/>
    <cellStyle name="Hoiatustekst" xfId="3"/>
    <cellStyle name="Kokku" xfId="4"/>
    <cellStyle name="Lingitud lahter" xfId="5"/>
    <cellStyle name="Märkus" xfId="6"/>
    <cellStyle name="Neutraalne" xfId="7"/>
    <cellStyle name="Normaallaad" xfId="0" builtinId="0"/>
    <cellStyle name="Pealkiri" xfId="8"/>
    <cellStyle name="Sisestus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3"/>
  <sheetViews>
    <sheetView topLeftCell="A274" workbookViewId="0">
      <selection activeCell="C278" sqref="C278"/>
    </sheetView>
  </sheetViews>
  <sheetFormatPr defaultColWidth="9.109375" defaultRowHeight="12" x14ac:dyDescent="0.25"/>
  <cols>
    <col min="1" max="1" width="4.6640625" style="1" customWidth="1"/>
    <col min="2" max="2" width="19" style="1" customWidth="1"/>
    <col min="3" max="3" width="62.109375" style="1" customWidth="1"/>
    <col min="4" max="16384" width="9.109375" style="1"/>
  </cols>
  <sheetData>
    <row r="1" spans="2:5" x14ac:dyDescent="0.25">
      <c r="B1" s="2" t="s">
        <v>0</v>
      </c>
    </row>
    <row r="2" spans="2:5" x14ac:dyDescent="0.25">
      <c r="B2" s="3" t="s">
        <v>1</v>
      </c>
      <c r="C2" s="3"/>
      <c r="D2" s="3"/>
      <c r="E2" s="3"/>
    </row>
    <row r="3" spans="2:5" x14ac:dyDescent="0.25">
      <c r="B3" s="3" t="s">
        <v>2</v>
      </c>
      <c r="C3" s="3"/>
      <c r="D3" s="3"/>
      <c r="E3" s="3"/>
    </row>
    <row r="4" spans="2:5" x14ac:dyDescent="0.25">
      <c r="B4" s="3" t="s">
        <v>3</v>
      </c>
      <c r="C4" s="3"/>
      <c r="D4" s="3"/>
      <c r="E4" s="3"/>
    </row>
    <row r="5" spans="2:5" x14ac:dyDescent="0.25">
      <c r="B5" s="3" t="s">
        <v>4</v>
      </c>
      <c r="C5" s="3"/>
      <c r="D5" s="3"/>
      <c r="E5" s="3"/>
    </row>
    <row r="6" spans="2:5" x14ac:dyDescent="0.25">
      <c r="B6" s="3" t="s">
        <v>5</v>
      </c>
      <c r="C6" s="3"/>
      <c r="D6" s="3"/>
      <c r="E6" s="3"/>
    </row>
    <row r="7" spans="2:5" x14ac:dyDescent="0.25">
      <c r="B7" s="3" t="s">
        <v>6</v>
      </c>
      <c r="C7" s="3"/>
      <c r="D7" s="3"/>
      <c r="E7" s="3"/>
    </row>
    <row r="8" spans="2:5" x14ac:dyDescent="0.25">
      <c r="B8" s="3" t="s">
        <v>7</v>
      </c>
      <c r="C8" s="3"/>
      <c r="D8" s="3"/>
      <c r="E8" s="3"/>
    </row>
    <row r="9" spans="2:5" x14ac:dyDescent="0.25">
      <c r="B9" s="3" t="s">
        <v>8</v>
      </c>
      <c r="C9" s="3"/>
      <c r="D9" s="3"/>
      <c r="E9" s="3"/>
    </row>
    <row r="10" spans="2:5" x14ac:dyDescent="0.25">
      <c r="B10" s="4" t="s">
        <v>9</v>
      </c>
      <c r="C10" s="4"/>
      <c r="D10" s="4"/>
      <c r="E10" s="4"/>
    </row>
    <row r="11" spans="2:5" x14ac:dyDescent="0.25">
      <c r="B11" s="3" t="s">
        <v>10</v>
      </c>
      <c r="C11" s="3"/>
      <c r="D11" s="3"/>
      <c r="E11" s="3"/>
    </row>
    <row r="12" spans="2:5" x14ac:dyDescent="0.25">
      <c r="B12" s="4" t="s">
        <v>11</v>
      </c>
      <c r="C12" s="4"/>
      <c r="D12" s="4"/>
      <c r="E12" s="4"/>
    </row>
    <row r="13" spans="2:5" x14ac:dyDescent="0.25">
      <c r="B13" s="3" t="s">
        <v>12</v>
      </c>
      <c r="C13" s="3"/>
      <c r="D13" s="3"/>
      <c r="E13" s="3"/>
    </row>
    <row r="14" spans="2:5" x14ac:dyDescent="0.25">
      <c r="B14" s="1" t="s">
        <v>13</v>
      </c>
      <c r="C14" s="5"/>
      <c r="D14" s="5"/>
      <c r="E14" s="5"/>
    </row>
    <row r="15" spans="2:5" x14ac:dyDescent="0.25">
      <c r="B15" s="5" t="s">
        <v>14</v>
      </c>
      <c r="C15" s="6"/>
      <c r="D15" s="6"/>
      <c r="E15" s="6"/>
    </row>
    <row r="17" spans="1:3" ht="19.5" customHeight="1" x14ac:dyDescent="0.25">
      <c r="A17" s="7" t="s">
        <v>15</v>
      </c>
      <c r="B17" s="8" t="s">
        <v>16</v>
      </c>
      <c r="C17" s="9"/>
    </row>
    <row r="18" spans="1:3" ht="25.5" customHeight="1" x14ac:dyDescent="0.25">
      <c r="A18" s="10">
        <v>0</v>
      </c>
      <c r="B18" s="11" t="s">
        <v>17</v>
      </c>
      <c r="C18" s="12" t="s">
        <v>18</v>
      </c>
    </row>
    <row r="19" spans="1:3" ht="19.5" customHeight="1" x14ac:dyDescent="0.25">
      <c r="A19" s="13" t="s">
        <v>19</v>
      </c>
      <c r="B19" s="14" t="s">
        <v>20</v>
      </c>
      <c r="C19" s="15"/>
    </row>
    <row r="20" spans="1:3" ht="12.75" customHeight="1" x14ac:dyDescent="0.25">
      <c r="A20" s="16" t="s">
        <v>21</v>
      </c>
      <c r="B20" s="17" t="s">
        <v>22</v>
      </c>
      <c r="C20" s="18"/>
    </row>
    <row r="21" spans="1:3" ht="13.5" customHeight="1" x14ac:dyDescent="0.25">
      <c r="A21" s="13" t="s">
        <v>23</v>
      </c>
      <c r="B21" s="14" t="s">
        <v>24</v>
      </c>
      <c r="C21" s="15"/>
    </row>
    <row r="22" spans="1:3" ht="12.75" customHeight="1" x14ac:dyDescent="0.25">
      <c r="A22" s="19" t="s">
        <v>25</v>
      </c>
      <c r="B22" s="20" t="s">
        <v>26</v>
      </c>
      <c r="C22" s="21"/>
    </row>
    <row r="23" spans="1:3" ht="16.5" customHeight="1" x14ac:dyDescent="0.25">
      <c r="A23" s="22" t="s">
        <v>27</v>
      </c>
      <c r="B23" s="23" t="s">
        <v>28</v>
      </c>
      <c r="C23" s="24"/>
    </row>
    <row r="24" spans="1:3" ht="25.5" customHeight="1" x14ac:dyDescent="0.25">
      <c r="A24" s="25" t="s">
        <v>29</v>
      </c>
      <c r="B24" s="26" t="s">
        <v>30</v>
      </c>
      <c r="C24" s="27"/>
    </row>
    <row r="25" spans="1:3" ht="14.25" customHeight="1" x14ac:dyDescent="0.25">
      <c r="A25" s="13" t="s">
        <v>31</v>
      </c>
      <c r="B25" s="14" t="s">
        <v>32</v>
      </c>
      <c r="C25" s="15"/>
    </row>
    <row r="26" spans="1:3" ht="24.75" customHeight="1" x14ac:dyDescent="0.25">
      <c r="A26" s="13" t="s">
        <v>33</v>
      </c>
      <c r="B26" s="14" t="s">
        <v>34</v>
      </c>
      <c r="C26" s="15"/>
    </row>
    <row r="27" spans="1:3" ht="24.75" customHeight="1" x14ac:dyDescent="0.25">
      <c r="A27" s="19" t="s">
        <v>35</v>
      </c>
      <c r="B27" s="20" t="s">
        <v>36</v>
      </c>
      <c r="C27" s="21"/>
    </row>
    <row r="28" spans="1:3" ht="36" customHeight="1" x14ac:dyDescent="0.25">
      <c r="A28" s="22" t="s">
        <v>37</v>
      </c>
      <c r="B28" s="23" t="s">
        <v>38</v>
      </c>
      <c r="C28" s="24"/>
    </row>
    <row r="29" spans="1:3" ht="11.25" customHeight="1" x14ac:dyDescent="0.25">
      <c r="A29" s="28" t="s">
        <v>39</v>
      </c>
      <c r="B29" s="29" t="s">
        <v>40</v>
      </c>
      <c r="C29" s="24"/>
    </row>
    <row r="30" spans="1:3" ht="13.5" customHeight="1" x14ac:dyDescent="0.25">
      <c r="A30" s="22" t="s">
        <v>41</v>
      </c>
      <c r="B30" s="23" t="s">
        <v>42</v>
      </c>
      <c r="C30" s="24"/>
    </row>
    <row r="31" spans="1:3" ht="13.5" customHeight="1" x14ac:dyDescent="0.25">
      <c r="A31" s="22" t="s">
        <v>43</v>
      </c>
      <c r="B31" s="23" t="s">
        <v>44</v>
      </c>
      <c r="C31" s="24"/>
    </row>
    <row r="32" spans="1:3" ht="24" customHeight="1" x14ac:dyDescent="0.25">
      <c r="A32" s="22" t="s">
        <v>45</v>
      </c>
      <c r="B32" s="23" t="s">
        <v>46</v>
      </c>
      <c r="C32" s="24"/>
    </row>
    <row r="33" spans="1:3" ht="13.5" customHeight="1" x14ac:dyDescent="0.25">
      <c r="A33" s="22" t="s">
        <v>47</v>
      </c>
      <c r="B33" s="23" t="s">
        <v>48</v>
      </c>
      <c r="C33" s="24"/>
    </row>
    <row r="34" spans="1:3" ht="13.5" customHeight="1" x14ac:dyDescent="0.25">
      <c r="A34" s="22" t="s">
        <v>49</v>
      </c>
      <c r="B34" s="23" t="s">
        <v>50</v>
      </c>
      <c r="C34" s="24"/>
    </row>
    <row r="35" spans="1:3" ht="13.5" customHeight="1" x14ac:dyDescent="0.25">
      <c r="A35" s="25" t="s">
        <v>51</v>
      </c>
      <c r="B35" s="26" t="s">
        <v>52</v>
      </c>
      <c r="C35" s="27"/>
    </row>
    <row r="36" spans="1:3" ht="16.5" customHeight="1" x14ac:dyDescent="0.25">
      <c r="A36" s="30" t="s">
        <v>53</v>
      </c>
      <c r="B36" s="31" t="s">
        <v>54</v>
      </c>
      <c r="C36" s="32"/>
    </row>
    <row r="37" spans="1:3" ht="17.25" customHeight="1" x14ac:dyDescent="0.25">
      <c r="A37" s="13">
        <v>11</v>
      </c>
      <c r="B37" s="14" t="s">
        <v>55</v>
      </c>
      <c r="C37" s="15"/>
    </row>
    <row r="38" spans="1:3" ht="22.5" customHeight="1" x14ac:dyDescent="0.25">
      <c r="A38" s="19" t="s">
        <v>56</v>
      </c>
      <c r="B38" s="20" t="s">
        <v>57</v>
      </c>
      <c r="C38" s="21" t="s">
        <v>58</v>
      </c>
    </row>
    <row r="39" spans="1:3" ht="15" customHeight="1" x14ac:dyDescent="0.25">
      <c r="A39" s="22" t="s">
        <v>59</v>
      </c>
      <c r="B39" s="23" t="s">
        <v>60</v>
      </c>
      <c r="C39" s="24" t="s">
        <v>61</v>
      </c>
    </row>
    <row r="40" spans="1:3" ht="15" customHeight="1" x14ac:dyDescent="0.25">
      <c r="A40" s="22" t="s">
        <v>62</v>
      </c>
      <c r="B40" s="23" t="s">
        <v>63</v>
      </c>
      <c r="C40" s="24" t="s">
        <v>64</v>
      </c>
    </row>
    <row r="41" spans="1:3" ht="15" customHeight="1" x14ac:dyDescent="0.25">
      <c r="A41" s="22" t="s">
        <v>65</v>
      </c>
      <c r="B41" s="23" t="s">
        <v>66</v>
      </c>
      <c r="C41" s="24" t="s">
        <v>67</v>
      </c>
    </row>
    <row r="42" spans="1:3" ht="24" customHeight="1" x14ac:dyDescent="0.25">
      <c r="A42" s="22" t="s">
        <v>68</v>
      </c>
      <c r="B42" s="23" t="s">
        <v>69</v>
      </c>
      <c r="C42" s="24"/>
    </row>
    <row r="43" spans="1:3" ht="25.5" customHeight="1" x14ac:dyDescent="0.25">
      <c r="A43" s="22" t="s">
        <v>70</v>
      </c>
      <c r="B43" s="23" t="s">
        <v>71</v>
      </c>
      <c r="C43" s="24" t="s">
        <v>72</v>
      </c>
    </row>
    <row r="44" spans="1:3" ht="34.5" customHeight="1" x14ac:dyDescent="0.25">
      <c r="A44" s="25" t="s">
        <v>73</v>
      </c>
      <c r="B44" s="26" t="s">
        <v>74</v>
      </c>
      <c r="C44" s="27" t="s">
        <v>75</v>
      </c>
    </row>
    <row r="45" spans="1:3" ht="13.5" customHeight="1" x14ac:dyDescent="0.25">
      <c r="A45" s="13">
        <v>12</v>
      </c>
      <c r="B45" s="14" t="s">
        <v>76</v>
      </c>
      <c r="C45" s="15"/>
    </row>
    <row r="46" spans="1:3" ht="14.25" customHeight="1" x14ac:dyDescent="0.25">
      <c r="A46" s="19" t="s">
        <v>77</v>
      </c>
      <c r="B46" s="20" t="s">
        <v>78</v>
      </c>
      <c r="C46" s="21" t="s">
        <v>79</v>
      </c>
    </row>
    <row r="47" spans="1:3" ht="14.25" customHeight="1" x14ac:dyDescent="0.25">
      <c r="A47" s="22" t="s">
        <v>80</v>
      </c>
      <c r="B47" s="23" t="s">
        <v>81</v>
      </c>
      <c r="C47" s="24" t="s">
        <v>82</v>
      </c>
    </row>
    <row r="48" spans="1:3" ht="14.25" customHeight="1" x14ac:dyDescent="0.25">
      <c r="A48" s="22" t="s">
        <v>83</v>
      </c>
      <c r="B48" s="23" t="s">
        <v>84</v>
      </c>
      <c r="C48" s="24" t="s">
        <v>85</v>
      </c>
    </row>
    <row r="49" spans="1:3" ht="14.25" customHeight="1" x14ac:dyDescent="0.25">
      <c r="A49" s="25" t="s">
        <v>86</v>
      </c>
      <c r="B49" s="26" t="s">
        <v>87</v>
      </c>
      <c r="C49" s="27" t="s">
        <v>88</v>
      </c>
    </row>
    <row r="50" spans="1:3" x14ac:dyDescent="0.25">
      <c r="A50" s="13">
        <v>13</v>
      </c>
      <c r="B50" s="14" t="s">
        <v>89</v>
      </c>
      <c r="C50" s="15"/>
    </row>
    <row r="51" spans="1:3" x14ac:dyDescent="0.25">
      <c r="A51" s="19" t="s">
        <v>90</v>
      </c>
      <c r="B51" s="20" t="s">
        <v>89</v>
      </c>
      <c r="C51" s="21"/>
    </row>
    <row r="52" spans="1:3" ht="18" customHeight="1" x14ac:dyDescent="0.25">
      <c r="A52" s="25" t="s">
        <v>91</v>
      </c>
      <c r="B52" s="26" t="s">
        <v>92</v>
      </c>
      <c r="C52" s="27" t="s">
        <v>93</v>
      </c>
    </row>
    <row r="53" spans="1:3" ht="14.25" customHeight="1" x14ac:dyDescent="0.25">
      <c r="A53" s="13">
        <v>14</v>
      </c>
      <c r="B53" s="14" t="s">
        <v>94</v>
      </c>
      <c r="C53" s="15" t="s">
        <v>95</v>
      </c>
    </row>
    <row r="54" spans="1:3" ht="26.25" customHeight="1" x14ac:dyDescent="0.25">
      <c r="A54" s="19" t="s">
        <v>96</v>
      </c>
      <c r="B54" s="20" t="s">
        <v>97</v>
      </c>
      <c r="C54" s="21"/>
    </row>
    <row r="55" spans="1:3" ht="12" customHeight="1" x14ac:dyDescent="0.25">
      <c r="A55" s="22" t="s">
        <v>98</v>
      </c>
      <c r="B55" s="23" t="s">
        <v>99</v>
      </c>
      <c r="C55" s="24"/>
    </row>
    <row r="56" spans="1:3" x14ac:dyDescent="0.25">
      <c r="A56" s="22" t="s">
        <v>100</v>
      </c>
      <c r="B56" s="23" t="s">
        <v>101</v>
      </c>
      <c r="C56" s="24"/>
    </row>
    <row r="57" spans="1:3" x14ac:dyDescent="0.25">
      <c r="A57" s="22" t="s">
        <v>102</v>
      </c>
      <c r="B57" s="23" t="s">
        <v>103</v>
      </c>
      <c r="C57" s="24"/>
    </row>
    <row r="58" spans="1:3" ht="21.75" customHeight="1" x14ac:dyDescent="0.25">
      <c r="A58" s="22" t="s">
        <v>104</v>
      </c>
      <c r="B58" s="23" t="s">
        <v>105</v>
      </c>
      <c r="C58" s="24"/>
    </row>
    <row r="59" spans="1:3" ht="23.25" customHeight="1" x14ac:dyDescent="0.25">
      <c r="A59" s="22" t="s">
        <v>106</v>
      </c>
      <c r="B59" s="23" t="s">
        <v>107</v>
      </c>
      <c r="C59" s="24"/>
    </row>
    <row r="60" spans="1:3" x14ac:dyDescent="0.25">
      <c r="A60" s="22" t="s">
        <v>108</v>
      </c>
      <c r="B60" s="23" t="s">
        <v>109</v>
      </c>
      <c r="C60" s="24"/>
    </row>
    <row r="61" spans="1:3" x14ac:dyDescent="0.25">
      <c r="A61" s="25" t="s">
        <v>110</v>
      </c>
      <c r="B61" s="26" t="s">
        <v>111</v>
      </c>
      <c r="C61" s="27"/>
    </row>
    <row r="62" spans="1:3" ht="22.5" customHeight="1" x14ac:dyDescent="0.25">
      <c r="A62" s="13">
        <v>15</v>
      </c>
      <c r="B62" s="14" t="s">
        <v>112</v>
      </c>
      <c r="C62" s="15" t="s">
        <v>113</v>
      </c>
    </row>
    <row r="63" spans="1:3" ht="13.5" customHeight="1" x14ac:dyDescent="0.25">
      <c r="A63" s="19" t="s">
        <v>114</v>
      </c>
      <c r="B63" s="20" t="s">
        <v>115</v>
      </c>
      <c r="C63" s="21"/>
    </row>
    <row r="64" spans="1:3" ht="14.25" customHeight="1" x14ac:dyDescent="0.25">
      <c r="A64" s="22" t="s">
        <v>116</v>
      </c>
      <c r="B64" s="23" t="s">
        <v>117</v>
      </c>
      <c r="C64" s="24" t="s">
        <v>118</v>
      </c>
    </row>
    <row r="65" spans="1:3" ht="13.5" customHeight="1" x14ac:dyDescent="0.25">
      <c r="A65" s="22" t="s">
        <v>119</v>
      </c>
      <c r="B65" s="23" t="s">
        <v>120</v>
      </c>
      <c r="C65" s="24" t="s">
        <v>121</v>
      </c>
    </row>
    <row r="66" spans="1:3" x14ac:dyDescent="0.25">
      <c r="A66" s="22" t="s">
        <v>122</v>
      </c>
      <c r="B66" s="23" t="s">
        <v>123</v>
      </c>
      <c r="C66" s="24"/>
    </row>
    <row r="67" spans="1:3" ht="11.25" customHeight="1" x14ac:dyDescent="0.25">
      <c r="A67" s="22" t="s">
        <v>124</v>
      </c>
      <c r="B67" s="23" t="s">
        <v>125</v>
      </c>
      <c r="C67" s="24"/>
    </row>
    <row r="68" spans="1:3" ht="12.75" customHeight="1" x14ac:dyDescent="0.25">
      <c r="A68" s="22" t="s">
        <v>126</v>
      </c>
      <c r="B68" s="23" t="s">
        <v>127</v>
      </c>
      <c r="C68" s="24"/>
    </row>
    <row r="69" spans="1:3" x14ac:dyDescent="0.25">
      <c r="A69" s="22" t="s">
        <v>128</v>
      </c>
      <c r="B69" s="23" t="s">
        <v>129</v>
      </c>
      <c r="C69" s="24"/>
    </row>
    <row r="70" spans="1:3" x14ac:dyDescent="0.25">
      <c r="A70" s="25" t="s">
        <v>130</v>
      </c>
      <c r="B70" s="26" t="s">
        <v>131</v>
      </c>
      <c r="C70" s="24"/>
    </row>
    <row r="71" spans="1:3" x14ac:dyDescent="0.25">
      <c r="A71" s="13">
        <v>16</v>
      </c>
      <c r="B71" s="14" t="s">
        <v>132</v>
      </c>
      <c r="C71" s="33" t="s">
        <v>133</v>
      </c>
    </row>
    <row r="72" spans="1:3" ht="13.5" customHeight="1" x14ac:dyDescent="0.25">
      <c r="A72" s="19" t="s">
        <v>134</v>
      </c>
      <c r="B72" s="20" t="s">
        <v>135</v>
      </c>
      <c r="C72" s="24" t="s">
        <v>136</v>
      </c>
    </row>
    <row r="73" spans="1:3" ht="12.75" customHeight="1" x14ac:dyDescent="0.25">
      <c r="A73" s="22" t="s">
        <v>137</v>
      </c>
      <c r="B73" s="23" t="s">
        <v>81</v>
      </c>
      <c r="C73" s="24" t="s">
        <v>138</v>
      </c>
    </row>
    <row r="74" spans="1:3" ht="13.5" customHeight="1" x14ac:dyDescent="0.25">
      <c r="A74" s="25" t="s">
        <v>139</v>
      </c>
      <c r="B74" s="26" t="s">
        <v>140</v>
      </c>
      <c r="C74" s="24" t="s">
        <v>141</v>
      </c>
    </row>
    <row r="75" spans="1:3" ht="15" customHeight="1" x14ac:dyDescent="0.25">
      <c r="A75" s="13">
        <v>17</v>
      </c>
      <c r="B75" s="14" t="s">
        <v>142</v>
      </c>
      <c r="C75" s="33"/>
    </row>
    <row r="76" spans="1:3" ht="14.25" customHeight="1" x14ac:dyDescent="0.25">
      <c r="A76" s="19" t="s">
        <v>143</v>
      </c>
      <c r="B76" s="20" t="s">
        <v>144</v>
      </c>
      <c r="C76" s="24" t="s">
        <v>145</v>
      </c>
    </row>
    <row r="77" spans="1:3" ht="23.25" customHeight="1" x14ac:dyDescent="0.25">
      <c r="A77" s="22" t="s">
        <v>146</v>
      </c>
      <c r="B77" s="23" t="s">
        <v>147</v>
      </c>
      <c r="C77" s="24" t="s">
        <v>148</v>
      </c>
    </row>
    <row r="78" spans="1:3" ht="23.25" customHeight="1" x14ac:dyDescent="0.25">
      <c r="A78" s="22" t="s">
        <v>149</v>
      </c>
      <c r="B78" s="23" t="s">
        <v>150</v>
      </c>
      <c r="C78" s="24" t="s">
        <v>151</v>
      </c>
    </row>
    <row r="79" spans="1:3" ht="12.75" customHeight="1" x14ac:dyDescent="0.25">
      <c r="A79" s="22" t="s">
        <v>152</v>
      </c>
      <c r="B79" s="23" t="s">
        <v>153</v>
      </c>
      <c r="C79" s="24" t="s">
        <v>154</v>
      </c>
    </row>
    <row r="80" spans="1:3" ht="26.25" customHeight="1" x14ac:dyDescent="0.25">
      <c r="A80" s="22" t="s">
        <v>155</v>
      </c>
      <c r="B80" s="23" t="s">
        <v>156</v>
      </c>
      <c r="C80" s="24" t="s">
        <v>157</v>
      </c>
    </row>
    <row r="81" spans="1:3" ht="15" customHeight="1" x14ac:dyDescent="0.25">
      <c r="A81" s="22" t="s">
        <v>158</v>
      </c>
      <c r="B81" s="23" t="s">
        <v>159</v>
      </c>
      <c r="C81" s="24" t="s">
        <v>160</v>
      </c>
    </row>
    <row r="82" spans="1:3" ht="26.25" customHeight="1" x14ac:dyDescent="0.25">
      <c r="A82" s="25" t="s">
        <v>161</v>
      </c>
      <c r="B82" s="26" t="s">
        <v>162</v>
      </c>
      <c r="C82" s="24" t="s">
        <v>163</v>
      </c>
    </row>
    <row r="83" spans="1:3" ht="17.25" customHeight="1" x14ac:dyDescent="0.25">
      <c r="A83" s="13">
        <v>18</v>
      </c>
      <c r="B83" s="14" t="s">
        <v>164</v>
      </c>
      <c r="C83" s="33"/>
    </row>
    <row r="84" spans="1:3" ht="13.5" customHeight="1" x14ac:dyDescent="0.25">
      <c r="A84" s="19" t="s">
        <v>165</v>
      </c>
      <c r="B84" s="20" t="s">
        <v>166</v>
      </c>
      <c r="C84" s="24" t="s">
        <v>167</v>
      </c>
    </row>
    <row r="85" spans="1:3" ht="23.25" customHeight="1" x14ac:dyDescent="0.25">
      <c r="A85" s="22" t="s">
        <v>168</v>
      </c>
      <c r="B85" s="23" t="s">
        <v>169</v>
      </c>
      <c r="C85" s="24" t="s">
        <v>170</v>
      </c>
    </row>
    <row r="86" spans="1:3" ht="15" customHeight="1" x14ac:dyDescent="0.25">
      <c r="A86" s="22" t="s">
        <v>171</v>
      </c>
      <c r="B86" s="23" t="s">
        <v>172</v>
      </c>
      <c r="C86" s="24" t="s">
        <v>173</v>
      </c>
    </row>
    <row r="87" spans="1:3" ht="24.75" customHeight="1" x14ac:dyDescent="0.25">
      <c r="A87" s="22" t="s">
        <v>174</v>
      </c>
      <c r="B87" s="23" t="s">
        <v>175</v>
      </c>
      <c r="C87" s="24" t="s">
        <v>176</v>
      </c>
    </row>
    <row r="88" spans="1:3" ht="26.25" customHeight="1" x14ac:dyDescent="0.25">
      <c r="A88" s="25" t="s">
        <v>177</v>
      </c>
      <c r="B88" s="26" t="s">
        <v>178</v>
      </c>
      <c r="C88" s="24" t="s">
        <v>179</v>
      </c>
    </row>
    <row r="89" spans="1:3" ht="15.75" customHeight="1" x14ac:dyDescent="0.25">
      <c r="A89" s="34">
        <v>2</v>
      </c>
      <c r="B89" s="35" t="s">
        <v>180</v>
      </c>
      <c r="C89" s="36"/>
    </row>
    <row r="90" spans="1:3" ht="17.25" customHeight="1" x14ac:dyDescent="0.25">
      <c r="A90" s="13">
        <v>21</v>
      </c>
      <c r="B90" s="14" t="s">
        <v>181</v>
      </c>
      <c r="C90" s="33" t="s">
        <v>182</v>
      </c>
    </row>
    <row r="91" spans="1:3" ht="12.75" customHeight="1" x14ac:dyDescent="0.25">
      <c r="A91" s="19" t="s">
        <v>183</v>
      </c>
      <c r="B91" s="20" t="s">
        <v>184</v>
      </c>
      <c r="C91" s="24"/>
    </row>
    <row r="92" spans="1:3" ht="12.75" customHeight="1" x14ac:dyDescent="0.25">
      <c r="A92" s="22" t="s">
        <v>185</v>
      </c>
      <c r="B92" s="23" t="s">
        <v>186</v>
      </c>
      <c r="C92" s="24"/>
    </row>
    <row r="93" spans="1:3" ht="12.75" customHeight="1" x14ac:dyDescent="0.25">
      <c r="A93" s="22" t="s">
        <v>187</v>
      </c>
      <c r="B93" s="23" t="s">
        <v>188</v>
      </c>
      <c r="C93" s="24"/>
    </row>
    <row r="94" spans="1:3" ht="12.75" customHeight="1" x14ac:dyDescent="0.25">
      <c r="A94" s="22" t="s">
        <v>189</v>
      </c>
      <c r="B94" s="23" t="s">
        <v>190</v>
      </c>
      <c r="C94" s="24"/>
    </row>
    <row r="95" spans="1:3" ht="12.75" customHeight="1" x14ac:dyDescent="0.25">
      <c r="A95" s="22" t="s">
        <v>191</v>
      </c>
      <c r="B95" s="23" t="s">
        <v>192</v>
      </c>
      <c r="C95" s="24"/>
    </row>
    <row r="96" spans="1:3" ht="12.75" customHeight="1" x14ac:dyDescent="0.25">
      <c r="A96" s="25" t="s">
        <v>193</v>
      </c>
      <c r="B96" s="26" t="s">
        <v>194</v>
      </c>
      <c r="C96" s="24"/>
    </row>
    <row r="97" spans="1:3" ht="24" customHeight="1" x14ac:dyDescent="0.25">
      <c r="A97" s="13">
        <v>22</v>
      </c>
      <c r="B97" s="14" t="s">
        <v>195</v>
      </c>
      <c r="C97" s="33" t="s">
        <v>196</v>
      </c>
    </row>
    <row r="98" spans="1:3" ht="21.75" customHeight="1" x14ac:dyDescent="0.25">
      <c r="A98" s="19" t="s">
        <v>197</v>
      </c>
      <c r="B98" s="20" t="s">
        <v>198</v>
      </c>
      <c r="C98" s="24"/>
    </row>
    <row r="99" spans="1:3" ht="21.75" customHeight="1" x14ac:dyDescent="0.25">
      <c r="A99" s="22" t="s">
        <v>199</v>
      </c>
      <c r="B99" s="23" t="s">
        <v>200</v>
      </c>
      <c r="C99" s="24"/>
    </row>
    <row r="100" spans="1:3" ht="36" customHeight="1" x14ac:dyDescent="0.25">
      <c r="A100" s="22" t="s">
        <v>201</v>
      </c>
      <c r="B100" s="23" t="s">
        <v>202</v>
      </c>
      <c r="C100" s="24"/>
    </row>
    <row r="101" spans="1:3" ht="22.5" customHeight="1" x14ac:dyDescent="0.25">
      <c r="A101" s="22" t="s">
        <v>203</v>
      </c>
      <c r="B101" s="23" t="s">
        <v>204</v>
      </c>
      <c r="C101" s="24"/>
    </row>
    <row r="102" spans="1:3" ht="23.25" customHeight="1" x14ac:dyDescent="0.25">
      <c r="A102" s="22" t="s">
        <v>205</v>
      </c>
      <c r="B102" s="23" t="s">
        <v>206</v>
      </c>
      <c r="C102" s="24"/>
    </row>
    <row r="103" spans="1:3" ht="24" customHeight="1" x14ac:dyDescent="0.25">
      <c r="A103" s="25" t="s">
        <v>207</v>
      </c>
      <c r="B103" s="26" t="s">
        <v>208</v>
      </c>
      <c r="C103" s="24"/>
    </row>
    <row r="104" spans="1:3" ht="24" customHeight="1" x14ac:dyDescent="0.25">
      <c r="A104" s="13">
        <v>23</v>
      </c>
      <c r="B104" s="14" t="s">
        <v>209</v>
      </c>
      <c r="C104" s="33" t="s">
        <v>210</v>
      </c>
    </row>
    <row r="105" spans="1:3" ht="12.75" customHeight="1" x14ac:dyDescent="0.25">
      <c r="A105" s="19" t="s">
        <v>211</v>
      </c>
      <c r="B105" s="20" t="s">
        <v>184</v>
      </c>
      <c r="C105" s="24"/>
    </row>
    <row r="106" spans="1:3" ht="12.75" customHeight="1" x14ac:dyDescent="0.25">
      <c r="A106" s="22" t="s">
        <v>212</v>
      </c>
      <c r="B106" s="23" t="s">
        <v>186</v>
      </c>
      <c r="C106" s="24"/>
    </row>
    <row r="107" spans="1:3" ht="12.75" customHeight="1" x14ac:dyDescent="0.25">
      <c r="A107" s="22" t="s">
        <v>213</v>
      </c>
      <c r="B107" s="23" t="s">
        <v>188</v>
      </c>
      <c r="C107" s="24"/>
    </row>
    <row r="108" spans="1:3" ht="12.75" customHeight="1" x14ac:dyDescent="0.25">
      <c r="A108" s="22" t="s">
        <v>214</v>
      </c>
      <c r="B108" s="23" t="s">
        <v>215</v>
      </c>
      <c r="C108" s="24"/>
    </row>
    <row r="109" spans="1:3" ht="12.75" customHeight="1" x14ac:dyDescent="0.25">
      <c r="A109" s="22" t="s">
        <v>216</v>
      </c>
      <c r="B109" s="23" t="s">
        <v>217</v>
      </c>
      <c r="C109" s="24"/>
    </row>
    <row r="110" spans="1:3" ht="12.75" customHeight="1" x14ac:dyDescent="0.25">
      <c r="A110" s="22" t="s">
        <v>218</v>
      </c>
      <c r="B110" s="23" t="s">
        <v>194</v>
      </c>
      <c r="C110" s="24"/>
    </row>
    <row r="111" spans="1:3" ht="12.75" customHeight="1" x14ac:dyDescent="0.25">
      <c r="A111" s="25" t="s">
        <v>219</v>
      </c>
      <c r="B111" s="26" t="s">
        <v>220</v>
      </c>
      <c r="C111" s="24"/>
    </row>
    <row r="112" spans="1:3" ht="12.75" customHeight="1" x14ac:dyDescent="0.25">
      <c r="A112" s="13">
        <v>24</v>
      </c>
      <c r="B112" s="14" t="s">
        <v>221</v>
      </c>
      <c r="C112" s="33"/>
    </row>
    <row r="113" spans="1:3" ht="22.5" customHeight="1" x14ac:dyDescent="0.25">
      <c r="A113" s="19" t="s">
        <v>222</v>
      </c>
      <c r="B113" s="20" t="s">
        <v>223</v>
      </c>
      <c r="C113" s="24" t="s">
        <v>224</v>
      </c>
    </row>
    <row r="114" spans="1:3" ht="24.75" customHeight="1" x14ac:dyDescent="0.25">
      <c r="A114" s="22" t="s">
        <v>225</v>
      </c>
      <c r="B114" s="23" t="s">
        <v>226</v>
      </c>
      <c r="C114" s="24" t="s">
        <v>227</v>
      </c>
    </row>
    <row r="115" spans="1:3" ht="25.5" customHeight="1" x14ac:dyDescent="0.25">
      <c r="A115" s="22" t="s">
        <v>228</v>
      </c>
      <c r="B115" s="23" t="s">
        <v>229</v>
      </c>
      <c r="C115" s="24" t="s">
        <v>230</v>
      </c>
    </row>
    <row r="116" spans="1:3" ht="27" customHeight="1" x14ac:dyDescent="0.25">
      <c r="A116" s="25" t="s">
        <v>231</v>
      </c>
      <c r="B116" s="26" t="s">
        <v>232</v>
      </c>
      <c r="C116" s="24" t="s">
        <v>233</v>
      </c>
    </row>
    <row r="117" spans="1:3" ht="24.75" customHeight="1" x14ac:dyDescent="0.25">
      <c r="A117" s="13">
        <v>27</v>
      </c>
      <c r="B117" s="14" t="s">
        <v>234</v>
      </c>
      <c r="C117" s="33" t="s">
        <v>235</v>
      </c>
    </row>
    <row r="118" spans="1:3" ht="15.75" customHeight="1" x14ac:dyDescent="0.25">
      <c r="A118" s="34">
        <v>3</v>
      </c>
      <c r="B118" s="35" t="s">
        <v>236</v>
      </c>
      <c r="C118" s="36"/>
    </row>
    <row r="119" spans="1:3" ht="14.25" customHeight="1" x14ac:dyDescent="0.25">
      <c r="A119" s="13">
        <v>31</v>
      </c>
      <c r="B119" s="14" t="s">
        <v>188</v>
      </c>
      <c r="C119" s="33"/>
    </row>
    <row r="120" spans="1:3" ht="14.25" customHeight="1" x14ac:dyDescent="0.25">
      <c r="A120" s="19" t="s">
        <v>237</v>
      </c>
      <c r="B120" s="20" t="s">
        <v>238</v>
      </c>
      <c r="C120" s="24" t="s">
        <v>239</v>
      </c>
    </row>
    <row r="121" spans="1:3" ht="24.75" customHeight="1" x14ac:dyDescent="0.25">
      <c r="A121" s="22" t="s">
        <v>240</v>
      </c>
      <c r="B121" s="23" t="s">
        <v>241</v>
      </c>
      <c r="C121" s="24" t="s">
        <v>242</v>
      </c>
    </row>
    <row r="122" spans="1:3" ht="15" customHeight="1" x14ac:dyDescent="0.25">
      <c r="A122" s="25" t="s">
        <v>243</v>
      </c>
      <c r="B122" s="26" t="s">
        <v>244</v>
      </c>
      <c r="C122" s="24" t="s">
        <v>245</v>
      </c>
    </row>
    <row r="123" spans="1:3" ht="26.25" customHeight="1" x14ac:dyDescent="0.25">
      <c r="A123" s="13">
        <v>32</v>
      </c>
      <c r="B123" s="14" t="s">
        <v>246</v>
      </c>
      <c r="C123" s="33" t="s">
        <v>247</v>
      </c>
    </row>
    <row r="124" spans="1:3" ht="24.75" customHeight="1" x14ac:dyDescent="0.25">
      <c r="A124" s="19" t="s">
        <v>248</v>
      </c>
      <c r="B124" s="20" t="s">
        <v>249</v>
      </c>
      <c r="C124" s="24"/>
    </row>
    <row r="125" spans="1:3" ht="22.5" customHeight="1" x14ac:dyDescent="0.25">
      <c r="A125" s="22" t="s">
        <v>250</v>
      </c>
      <c r="B125" s="23" t="s">
        <v>251</v>
      </c>
      <c r="C125" s="24"/>
    </row>
    <row r="126" spans="1:3" ht="13.5" customHeight="1" x14ac:dyDescent="0.25">
      <c r="A126" s="22" t="s">
        <v>252</v>
      </c>
      <c r="B126" s="23" t="s">
        <v>188</v>
      </c>
      <c r="C126" s="24"/>
    </row>
    <row r="127" spans="1:3" x14ac:dyDescent="0.25">
      <c r="A127" s="22" t="s">
        <v>253</v>
      </c>
      <c r="B127" s="23" t="s">
        <v>254</v>
      </c>
      <c r="C127" s="24"/>
    </row>
    <row r="128" spans="1:3" ht="13.5" customHeight="1" x14ac:dyDescent="0.25">
      <c r="A128" s="22" t="s">
        <v>255</v>
      </c>
      <c r="B128" s="23" t="s">
        <v>256</v>
      </c>
      <c r="C128" s="24"/>
    </row>
    <row r="129" spans="1:3" ht="13.5" customHeight="1" x14ac:dyDescent="0.25">
      <c r="A129" s="22" t="s">
        <v>257</v>
      </c>
      <c r="B129" s="23" t="s">
        <v>258</v>
      </c>
      <c r="C129" s="24"/>
    </row>
    <row r="130" spans="1:3" ht="24" customHeight="1" x14ac:dyDescent="0.25">
      <c r="A130" s="22" t="s">
        <v>259</v>
      </c>
      <c r="B130" s="23" t="s">
        <v>260</v>
      </c>
      <c r="C130" s="24"/>
    </row>
    <row r="131" spans="1:3" ht="13.5" customHeight="1" x14ac:dyDescent="0.25">
      <c r="A131" s="25" t="s">
        <v>261</v>
      </c>
      <c r="B131" s="26" t="s">
        <v>262</v>
      </c>
      <c r="C131" s="24"/>
    </row>
    <row r="132" spans="1:3" ht="15" customHeight="1" x14ac:dyDescent="0.25">
      <c r="A132" s="13">
        <v>33</v>
      </c>
      <c r="B132" s="14" t="s">
        <v>263</v>
      </c>
      <c r="C132" s="33" t="s">
        <v>264</v>
      </c>
    </row>
    <row r="133" spans="1:3" ht="11.25" customHeight="1" x14ac:dyDescent="0.25">
      <c r="A133" s="19" t="s">
        <v>265</v>
      </c>
      <c r="B133" s="20" t="s">
        <v>186</v>
      </c>
      <c r="C133" s="24"/>
    </row>
    <row r="134" spans="1:3" ht="11.25" customHeight="1" x14ac:dyDescent="0.25">
      <c r="A134" s="22" t="s">
        <v>266</v>
      </c>
      <c r="B134" s="23" t="s">
        <v>188</v>
      </c>
      <c r="C134" s="24"/>
    </row>
    <row r="135" spans="1:3" ht="11.25" customHeight="1" x14ac:dyDescent="0.25">
      <c r="A135" s="22" t="s">
        <v>267</v>
      </c>
      <c r="B135" s="23" t="s">
        <v>268</v>
      </c>
      <c r="C135" s="24"/>
    </row>
    <row r="136" spans="1:3" ht="11.25" customHeight="1" x14ac:dyDescent="0.25">
      <c r="A136" s="25" t="s">
        <v>267</v>
      </c>
      <c r="B136" s="26" t="s">
        <v>269</v>
      </c>
      <c r="C136" s="24"/>
    </row>
    <row r="137" spans="1:3" ht="26.25" customHeight="1" x14ac:dyDescent="0.25">
      <c r="A137" s="13">
        <v>34</v>
      </c>
      <c r="B137" s="14" t="s">
        <v>270</v>
      </c>
      <c r="C137" s="33" t="s">
        <v>271</v>
      </c>
    </row>
    <row r="138" spans="1:3" ht="12" customHeight="1" x14ac:dyDescent="0.25">
      <c r="A138" s="19" t="s">
        <v>272</v>
      </c>
      <c r="B138" s="20" t="s">
        <v>186</v>
      </c>
      <c r="C138" s="24"/>
    </row>
    <row r="139" spans="1:3" ht="12" customHeight="1" x14ac:dyDescent="0.25">
      <c r="A139" s="22" t="s">
        <v>273</v>
      </c>
      <c r="B139" s="23" t="s">
        <v>188</v>
      </c>
      <c r="C139" s="24"/>
    </row>
    <row r="140" spans="1:3" ht="12" customHeight="1" x14ac:dyDescent="0.25">
      <c r="A140" s="22" t="s">
        <v>274</v>
      </c>
      <c r="B140" s="23" t="s">
        <v>275</v>
      </c>
      <c r="C140" s="24"/>
    </row>
    <row r="141" spans="1:3" ht="12" customHeight="1" x14ac:dyDescent="0.25">
      <c r="A141" s="25" t="s">
        <v>274</v>
      </c>
      <c r="B141" s="26" t="s">
        <v>269</v>
      </c>
      <c r="C141" s="24"/>
    </row>
    <row r="142" spans="1:3" ht="32.25" customHeight="1" x14ac:dyDescent="0.25">
      <c r="A142" s="13">
        <v>38</v>
      </c>
      <c r="B142" s="14" t="s">
        <v>276</v>
      </c>
      <c r="C142" s="33" t="s">
        <v>277</v>
      </c>
    </row>
    <row r="143" spans="1:3" ht="24" x14ac:dyDescent="0.25">
      <c r="A143" s="34">
        <v>4</v>
      </c>
      <c r="B143" s="35" t="s">
        <v>278</v>
      </c>
      <c r="C143" s="36"/>
    </row>
    <row r="144" spans="1:3" ht="25.5" customHeight="1" x14ac:dyDescent="0.25">
      <c r="A144" s="13">
        <v>41</v>
      </c>
      <c r="B144" s="14" t="s">
        <v>279</v>
      </c>
      <c r="C144" s="33" t="s">
        <v>280</v>
      </c>
    </row>
    <row r="145" spans="1:3" ht="14.25" customHeight="1" x14ac:dyDescent="0.25">
      <c r="A145" s="19" t="s">
        <v>281</v>
      </c>
      <c r="B145" s="20" t="s">
        <v>282</v>
      </c>
      <c r="C145" s="24"/>
    </row>
    <row r="146" spans="1:3" ht="14.25" customHeight="1" x14ac:dyDescent="0.25">
      <c r="A146" s="22" t="s">
        <v>283</v>
      </c>
      <c r="B146" s="23" t="s">
        <v>284</v>
      </c>
      <c r="C146" s="24"/>
    </row>
    <row r="147" spans="1:3" ht="14.25" customHeight="1" x14ac:dyDescent="0.25">
      <c r="A147" s="22" t="s">
        <v>285</v>
      </c>
      <c r="B147" s="23" t="s">
        <v>286</v>
      </c>
      <c r="C147" s="24"/>
    </row>
    <row r="148" spans="1:3" ht="14.25" customHeight="1" x14ac:dyDescent="0.25">
      <c r="A148" s="22" t="s">
        <v>287</v>
      </c>
      <c r="B148" s="23" t="s">
        <v>288</v>
      </c>
      <c r="C148" s="24"/>
    </row>
    <row r="149" spans="1:3" ht="14.25" customHeight="1" x14ac:dyDescent="0.25">
      <c r="A149" s="22" t="s">
        <v>289</v>
      </c>
      <c r="B149" s="23" t="s">
        <v>290</v>
      </c>
      <c r="C149" s="24"/>
    </row>
    <row r="150" spans="1:3" ht="14.25" customHeight="1" x14ac:dyDescent="0.25">
      <c r="A150" s="22" t="s">
        <v>291</v>
      </c>
      <c r="B150" s="23" t="s">
        <v>292</v>
      </c>
      <c r="C150" s="24"/>
    </row>
    <row r="151" spans="1:3" ht="14.25" customHeight="1" x14ac:dyDescent="0.25">
      <c r="A151" s="25" t="s">
        <v>293</v>
      </c>
      <c r="B151" s="26" t="s">
        <v>294</v>
      </c>
      <c r="C151" s="24"/>
    </row>
    <row r="152" spans="1:3" ht="14.25" customHeight="1" x14ac:dyDescent="0.25">
      <c r="A152" s="13">
        <v>42</v>
      </c>
      <c r="B152" s="14" t="s">
        <v>295</v>
      </c>
      <c r="C152" s="33" t="s">
        <v>296</v>
      </c>
    </row>
    <row r="153" spans="1:3" ht="14.25" customHeight="1" x14ac:dyDescent="0.25">
      <c r="A153" s="19" t="s">
        <v>297</v>
      </c>
      <c r="B153" s="20" t="s">
        <v>298</v>
      </c>
      <c r="C153" s="24"/>
    </row>
    <row r="154" spans="1:3" ht="14.25" customHeight="1" x14ac:dyDescent="0.25">
      <c r="A154" s="22" t="s">
        <v>299</v>
      </c>
      <c r="B154" s="23" t="s">
        <v>300</v>
      </c>
      <c r="C154" s="24"/>
    </row>
    <row r="155" spans="1:3" ht="14.25" customHeight="1" x14ac:dyDescent="0.25">
      <c r="A155" s="22" t="s">
        <v>301</v>
      </c>
      <c r="B155" s="23" t="s">
        <v>302</v>
      </c>
      <c r="C155" s="24"/>
    </row>
    <row r="156" spans="1:3" ht="14.25" customHeight="1" x14ac:dyDescent="0.25">
      <c r="A156" s="22" t="s">
        <v>303</v>
      </c>
      <c r="B156" s="23" t="s">
        <v>304</v>
      </c>
      <c r="C156" s="24"/>
    </row>
    <row r="157" spans="1:3" ht="14.25" customHeight="1" x14ac:dyDescent="0.25">
      <c r="A157" s="25" t="s">
        <v>305</v>
      </c>
      <c r="B157" s="26" t="s">
        <v>306</v>
      </c>
      <c r="C157" s="24"/>
    </row>
    <row r="158" spans="1:3" ht="14.25" customHeight="1" x14ac:dyDescent="0.25">
      <c r="A158" s="13">
        <v>43</v>
      </c>
      <c r="B158" s="14" t="s">
        <v>307</v>
      </c>
      <c r="C158" s="33" t="s">
        <v>308</v>
      </c>
    </row>
    <row r="159" spans="1:3" ht="14.25" customHeight="1" x14ac:dyDescent="0.25">
      <c r="A159" s="19" t="s">
        <v>309</v>
      </c>
      <c r="B159" s="20" t="s">
        <v>310</v>
      </c>
      <c r="C159" s="24"/>
    </row>
    <row r="160" spans="1:3" ht="26.25" customHeight="1" x14ac:dyDescent="0.25">
      <c r="A160" s="22" t="s">
        <v>311</v>
      </c>
      <c r="B160" s="23" t="s">
        <v>312</v>
      </c>
      <c r="C160" s="24"/>
    </row>
    <row r="161" spans="1:3" ht="12.75" customHeight="1" x14ac:dyDescent="0.25">
      <c r="A161" s="22" t="s">
        <v>313</v>
      </c>
      <c r="B161" s="23" t="s">
        <v>314</v>
      </c>
      <c r="C161" s="24"/>
    </row>
    <row r="162" spans="1:3" ht="12.75" customHeight="1" x14ac:dyDescent="0.25">
      <c r="A162" s="22" t="s">
        <v>315</v>
      </c>
      <c r="B162" s="23" t="s">
        <v>316</v>
      </c>
      <c r="C162" s="24"/>
    </row>
    <row r="163" spans="1:3" ht="12.75" customHeight="1" x14ac:dyDescent="0.25">
      <c r="A163" s="22" t="s">
        <v>317</v>
      </c>
      <c r="B163" s="23" t="s">
        <v>318</v>
      </c>
      <c r="C163" s="24"/>
    </row>
    <row r="164" spans="1:3" ht="12.75" customHeight="1" x14ac:dyDescent="0.25">
      <c r="A164" s="25" t="s">
        <v>319</v>
      </c>
      <c r="B164" s="26" t="s">
        <v>320</v>
      </c>
      <c r="C164" s="24"/>
    </row>
    <row r="165" spans="1:3" ht="12.75" customHeight="1" x14ac:dyDescent="0.25">
      <c r="A165" s="13">
        <v>46</v>
      </c>
      <c r="B165" s="14" t="s">
        <v>321</v>
      </c>
      <c r="C165" s="33" t="s">
        <v>322</v>
      </c>
    </row>
    <row r="166" spans="1:3" ht="12.75" customHeight="1" x14ac:dyDescent="0.25">
      <c r="A166" s="19" t="s">
        <v>323</v>
      </c>
      <c r="B166" s="20" t="s">
        <v>324</v>
      </c>
      <c r="C166" s="24"/>
    </row>
    <row r="167" spans="1:3" ht="12.75" customHeight="1" x14ac:dyDescent="0.25">
      <c r="A167" s="22" t="s">
        <v>325</v>
      </c>
      <c r="B167" s="23" t="s">
        <v>186</v>
      </c>
      <c r="C167" s="24"/>
    </row>
    <row r="168" spans="1:3" ht="12.75" customHeight="1" x14ac:dyDescent="0.25">
      <c r="A168" s="22" t="s">
        <v>326</v>
      </c>
      <c r="B168" s="23" t="s">
        <v>188</v>
      </c>
      <c r="C168" s="24"/>
    </row>
    <row r="169" spans="1:3" ht="12.75" customHeight="1" x14ac:dyDescent="0.25">
      <c r="A169" s="22" t="s">
        <v>327</v>
      </c>
      <c r="B169" s="23" t="s">
        <v>254</v>
      </c>
      <c r="C169" s="24"/>
    </row>
    <row r="170" spans="1:3" ht="12.75" customHeight="1" x14ac:dyDescent="0.25">
      <c r="A170" s="22" t="s">
        <v>328</v>
      </c>
      <c r="B170" s="23" t="s">
        <v>329</v>
      </c>
      <c r="C170" s="24"/>
    </row>
    <row r="171" spans="1:3" ht="12.75" customHeight="1" x14ac:dyDescent="0.25">
      <c r="A171" s="22" t="s">
        <v>330</v>
      </c>
      <c r="B171" s="23" t="s">
        <v>269</v>
      </c>
      <c r="C171" s="24"/>
    </row>
    <row r="172" spans="1:3" ht="12.75" customHeight="1" x14ac:dyDescent="0.25">
      <c r="A172" s="25" t="s">
        <v>331</v>
      </c>
      <c r="B172" s="26" t="s">
        <v>194</v>
      </c>
      <c r="C172" s="24"/>
    </row>
    <row r="173" spans="1:3" ht="28.5" customHeight="1" x14ac:dyDescent="0.25">
      <c r="A173" s="13">
        <v>47</v>
      </c>
      <c r="B173" s="14" t="s">
        <v>332</v>
      </c>
      <c r="C173" s="33" t="s">
        <v>333</v>
      </c>
    </row>
    <row r="174" spans="1:3" ht="24.75" customHeight="1" x14ac:dyDescent="0.25">
      <c r="A174" s="19" t="s">
        <v>334</v>
      </c>
      <c r="B174" s="20" t="s">
        <v>335</v>
      </c>
      <c r="C174" s="24"/>
    </row>
    <row r="175" spans="1:3" ht="12" customHeight="1" x14ac:dyDescent="0.25">
      <c r="A175" s="22" t="s">
        <v>336</v>
      </c>
      <c r="B175" s="23" t="s">
        <v>337</v>
      </c>
      <c r="C175" s="24"/>
    </row>
    <row r="176" spans="1:3" ht="12" customHeight="1" x14ac:dyDescent="0.25">
      <c r="A176" s="22" t="s">
        <v>338</v>
      </c>
      <c r="B176" s="23" t="s">
        <v>339</v>
      </c>
      <c r="C176" s="24"/>
    </row>
    <row r="177" spans="1:3" ht="12" customHeight="1" x14ac:dyDescent="0.25">
      <c r="A177" s="22" t="s">
        <v>340</v>
      </c>
      <c r="B177" s="23" t="s">
        <v>341</v>
      </c>
      <c r="C177" s="24"/>
    </row>
    <row r="178" spans="1:3" ht="12" customHeight="1" x14ac:dyDescent="0.25">
      <c r="A178" s="25" t="s">
        <v>342</v>
      </c>
      <c r="B178" s="26" t="s">
        <v>343</v>
      </c>
      <c r="C178" s="24"/>
    </row>
    <row r="179" spans="1:3" ht="12" customHeight="1" x14ac:dyDescent="0.25">
      <c r="A179" s="13" t="s">
        <v>344</v>
      </c>
      <c r="B179" s="14" t="s">
        <v>345</v>
      </c>
      <c r="C179" s="33"/>
    </row>
    <row r="180" spans="1:3" ht="12" customHeight="1" x14ac:dyDescent="0.25">
      <c r="A180" s="19" t="s">
        <v>346</v>
      </c>
      <c r="B180" s="20" t="s">
        <v>347</v>
      </c>
      <c r="C180" s="24" t="s">
        <v>348</v>
      </c>
    </row>
    <row r="181" spans="1:3" ht="12" customHeight="1" x14ac:dyDescent="0.25">
      <c r="A181" s="22" t="s">
        <v>349</v>
      </c>
      <c r="B181" s="23" t="s">
        <v>188</v>
      </c>
      <c r="C181" s="24" t="s">
        <v>350</v>
      </c>
    </row>
    <row r="182" spans="1:3" ht="12" customHeight="1" x14ac:dyDescent="0.25">
      <c r="A182" s="22" t="s">
        <v>351</v>
      </c>
      <c r="B182" s="23" t="s">
        <v>254</v>
      </c>
      <c r="C182" s="24" t="s">
        <v>352</v>
      </c>
    </row>
    <row r="183" spans="1:3" ht="14.25" customHeight="1" x14ac:dyDescent="0.25">
      <c r="A183" s="22" t="s">
        <v>353</v>
      </c>
      <c r="B183" s="23" t="s">
        <v>192</v>
      </c>
      <c r="C183" s="24" t="s">
        <v>354</v>
      </c>
    </row>
    <row r="184" spans="1:3" ht="14.25" customHeight="1" x14ac:dyDescent="0.25">
      <c r="A184" s="22" t="s">
        <v>355</v>
      </c>
      <c r="B184" s="23" t="s">
        <v>269</v>
      </c>
      <c r="C184" s="24" t="s">
        <v>356</v>
      </c>
    </row>
    <row r="185" spans="1:3" ht="14.25" customHeight="1" x14ac:dyDescent="0.25">
      <c r="A185" s="22" t="s">
        <v>357</v>
      </c>
      <c r="B185" s="23" t="s">
        <v>194</v>
      </c>
      <c r="C185" s="24" t="s">
        <v>358</v>
      </c>
    </row>
    <row r="186" spans="1:3" ht="14.25" customHeight="1" x14ac:dyDescent="0.25">
      <c r="A186" s="25" t="s">
        <v>359</v>
      </c>
      <c r="B186" s="26" t="s">
        <v>360</v>
      </c>
      <c r="C186" s="24" t="s">
        <v>361</v>
      </c>
    </row>
    <row r="187" spans="1:3" ht="14.25" customHeight="1" x14ac:dyDescent="0.25">
      <c r="A187" s="37">
        <v>5</v>
      </c>
      <c r="B187" s="29" t="s">
        <v>362</v>
      </c>
      <c r="C187" s="24"/>
    </row>
    <row r="188" spans="1:3" ht="25.5" customHeight="1" x14ac:dyDescent="0.25">
      <c r="A188" s="13">
        <v>51</v>
      </c>
      <c r="B188" s="14" t="s">
        <v>363</v>
      </c>
      <c r="C188" s="33" t="s">
        <v>364</v>
      </c>
    </row>
    <row r="189" spans="1:3" ht="12.75" customHeight="1" x14ac:dyDescent="0.25">
      <c r="A189" s="19" t="s">
        <v>365</v>
      </c>
      <c r="B189" s="20" t="s">
        <v>366</v>
      </c>
      <c r="C189" s="24"/>
    </row>
    <row r="190" spans="1:3" ht="12.75" customHeight="1" x14ac:dyDescent="0.25">
      <c r="A190" s="22" t="s">
        <v>367</v>
      </c>
      <c r="B190" s="23" t="s">
        <v>186</v>
      </c>
      <c r="C190" s="24"/>
    </row>
    <row r="191" spans="1:3" ht="12.75" customHeight="1" x14ac:dyDescent="0.25">
      <c r="A191" s="22" t="s">
        <v>368</v>
      </c>
      <c r="B191" s="23" t="s">
        <v>188</v>
      </c>
      <c r="C191" s="24"/>
    </row>
    <row r="192" spans="1:3" ht="12.75" customHeight="1" x14ac:dyDescent="0.25">
      <c r="A192" s="22" t="s">
        <v>369</v>
      </c>
      <c r="B192" s="23" t="s">
        <v>370</v>
      </c>
      <c r="C192" s="24"/>
    </row>
    <row r="193" spans="1:3" ht="12.75" customHeight="1" x14ac:dyDescent="0.25">
      <c r="A193" s="22" t="s">
        <v>371</v>
      </c>
      <c r="B193" s="23" t="s">
        <v>372</v>
      </c>
      <c r="C193" s="24"/>
    </row>
    <row r="194" spans="1:3" ht="12.75" customHeight="1" x14ac:dyDescent="0.25">
      <c r="A194" s="22" t="s">
        <v>373</v>
      </c>
      <c r="B194" s="23" t="s">
        <v>374</v>
      </c>
      <c r="C194" s="24"/>
    </row>
    <row r="195" spans="1:3" ht="12.75" customHeight="1" x14ac:dyDescent="0.25">
      <c r="A195" s="22" t="s">
        <v>375</v>
      </c>
      <c r="B195" s="23" t="s">
        <v>376</v>
      </c>
      <c r="C195" s="24"/>
    </row>
    <row r="196" spans="1:3" ht="12.75" customHeight="1" x14ac:dyDescent="0.25">
      <c r="A196" s="25" t="s">
        <v>377</v>
      </c>
      <c r="B196" s="26" t="s">
        <v>378</v>
      </c>
      <c r="C196" s="24"/>
    </row>
    <row r="197" spans="1:3" ht="12.75" customHeight="1" x14ac:dyDescent="0.25">
      <c r="A197" s="13">
        <v>52</v>
      </c>
      <c r="B197" s="14" t="s">
        <v>379</v>
      </c>
      <c r="C197" s="33" t="s">
        <v>380</v>
      </c>
    </row>
    <row r="198" spans="1:3" ht="12.75" customHeight="1" x14ac:dyDescent="0.25">
      <c r="A198" s="19" t="s">
        <v>381</v>
      </c>
      <c r="B198" s="20" t="s">
        <v>382</v>
      </c>
      <c r="C198" s="24"/>
    </row>
    <row r="199" spans="1:3" ht="12.75" customHeight="1" x14ac:dyDescent="0.25">
      <c r="A199" s="22" t="s">
        <v>383</v>
      </c>
      <c r="B199" s="23" t="s">
        <v>384</v>
      </c>
      <c r="C199" s="24"/>
    </row>
    <row r="200" spans="1:3" ht="12.75" customHeight="1" x14ac:dyDescent="0.25">
      <c r="A200" s="22" t="s">
        <v>385</v>
      </c>
      <c r="B200" s="23" t="s">
        <v>386</v>
      </c>
      <c r="C200" s="24"/>
    </row>
    <row r="201" spans="1:3" ht="12.75" customHeight="1" x14ac:dyDescent="0.25">
      <c r="A201" s="22" t="s">
        <v>387</v>
      </c>
      <c r="B201" s="23" t="s">
        <v>388</v>
      </c>
      <c r="C201" s="24"/>
    </row>
    <row r="202" spans="1:3" ht="12.75" customHeight="1" x14ac:dyDescent="0.25">
      <c r="A202" s="25" t="s">
        <v>389</v>
      </c>
      <c r="B202" s="26" t="s">
        <v>376</v>
      </c>
      <c r="C202" s="24"/>
    </row>
    <row r="203" spans="1:3" ht="24" customHeight="1" x14ac:dyDescent="0.25">
      <c r="A203" s="13">
        <v>53</v>
      </c>
      <c r="B203" s="14" t="s">
        <v>390</v>
      </c>
      <c r="C203" s="33" t="s">
        <v>391</v>
      </c>
    </row>
    <row r="204" spans="1:3" x14ac:dyDescent="0.25">
      <c r="A204" s="19" t="s">
        <v>392</v>
      </c>
      <c r="B204" s="20" t="s">
        <v>366</v>
      </c>
      <c r="C204" s="24"/>
    </row>
    <row r="205" spans="1:3" ht="15" customHeight="1" x14ac:dyDescent="0.25">
      <c r="A205" s="22" t="s">
        <v>393</v>
      </c>
      <c r="B205" s="23" t="s">
        <v>394</v>
      </c>
      <c r="C205" s="24"/>
    </row>
    <row r="206" spans="1:3" ht="15" customHeight="1" x14ac:dyDescent="0.25">
      <c r="A206" s="22" t="s">
        <v>395</v>
      </c>
      <c r="B206" s="23" t="s">
        <v>396</v>
      </c>
      <c r="C206" s="24"/>
    </row>
    <row r="207" spans="1:3" ht="15" customHeight="1" x14ac:dyDescent="0.25">
      <c r="A207" s="22" t="s">
        <v>397</v>
      </c>
      <c r="B207" s="23" t="s">
        <v>398</v>
      </c>
      <c r="C207" s="24"/>
    </row>
    <row r="208" spans="1:3" ht="15" customHeight="1" x14ac:dyDescent="0.25">
      <c r="A208" s="22" t="s">
        <v>399</v>
      </c>
      <c r="B208" s="23" t="s">
        <v>400</v>
      </c>
      <c r="C208" s="24"/>
    </row>
    <row r="209" spans="1:3" ht="15" customHeight="1" x14ac:dyDescent="0.25">
      <c r="A209" s="22" t="s">
        <v>401</v>
      </c>
      <c r="B209" s="23" t="s">
        <v>402</v>
      </c>
      <c r="C209" s="24"/>
    </row>
    <row r="210" spans="1:3" ht="25.5" customHeight="1" x14ac:dyDescent="0.25">
      <c r="A210" s="22" t="s">
        <v>403</v>
      </c>
      <c r="B210" s="23" t="s">
        <v>404</v>
      </c>
      <c r="C210" s="24"/>
    </row>
    <row r="211" spans="1:3" ht="13.5" customHeight="1" x14ac:dyDescent="0.25">
      <c r="A211" s="25" t="s">
        <v>405</v>
      </c>
      <c r="B211" s="26" t="s">
        <v>406</v>
      </c>
      <c r="C211" s="24"/>
    </row>
    <row r="212" spans="1:3" ht="24" customHeight="1" x14ac:dyDescent="0.25">
      <c r="A212" s="13">
        <v>54</v>
      </c>
      <c r="B212" s="14" t="s">
        <v>407</v>
      </c>
      <c r="C212" s="33" t="s">
        <v>408</v>
      </c>
    </row>
    <row r="213" spans="1:3" x14ac:dyDescent="0.25">
      <c r="A213" s="19" t="s">
        <v>409</v>
      </c>
      <c r="B213" s="20" t="s">
        <v>366</v>
      </c>
      <c r="C213" s="24"/>
    </row>
    <row r="214" spans="1:3" ht="15.75" customHeight="1" x14ac:dyDescent="0.25">
      <c r="A214" s="22" t="s">
        <v>410</v>
      </c>
      <c r="B214" s="23" t="s">
        <v>411</v>
      </c>
      <c r="C214" s="24"/>
    </row>
    <row r="215" spans="1:3" ht="21" customHeight="1" x14ac:dyDescent="0.25">
      <c r="A215" s="22" t="s">
        <v>412</v>
      </c>
      <c r="B215" s="23" t="s">
        <v>413</v>
      </c>
      <c r="C215" s="24"/>
    </row>
    <row r="216" spans="1:3" ht="12.75" customHeight="1" x14ac:dyDescent="0.25">
      <c r="A216" s="22" t="s">
        <v>414</v>
      </c>
      <c r="B216" s="23" t="s">
        <v>415</v>
      </c>
      <c r="C216" s="24"/>
    </row>
    <row r="217" spans="1:3" ht="25.5" customHeight="1" x14ac:dyDescent="0.25">
      <c r="A217" s="22" t="s">
        <v>416</v>
      </c>
      <c r="B217" s="23" t="s">
        <v>417</v>
      </c>
      <c r="C217" s="24"/>
    </row>
    <row r="218" spans="1:3" ht="23.25" customHeight="1" x14ac:dyDescent="0.25">
      <c r="A218" s="25" t="s">
        <v>416</v>
      </c>
      <c r="B218" s="26" t="s">
        <v>418</v>
      </c>
      <c r="C218" s="24"/>
    </row>
    <row r="219" spans="1:3" ht="15.75" customHeight="1" x14ac:dyDescent="0.25">
      <c r="A219" s="13">
        <v>55</v>
      </c>
      <c r="B219" s="14" t="s">
        <v>419</v>
      </c>
      <c r="C219" s="33" t="s">
        <v>420</v>
      </c>
    </row>
    <row r="220" spans="1:3" x14ac:dyDescent="0.25">
      <c r="A220" s="19" t="s">
        <v>421</v>
      </c>
      <c r="B220" s="20" t="s">
        <v>366</v>
      </c>
      <c r="C220" s="24"/>
    </row>
    <row r="221" spans="1:3" ht="15.75" customHeight="1" x14ac:dyDescent="0.25">
      <c r="A221" s="22" t="s">
        <v>422</v>
      </c>
      <c r="B221" s="23" t="s">
        <v>423</v>
      </c>
      <c r="C221" s="24"/>
    </row>
    <row r="222" spans="1:3" ht="25.5" customHeight="1" x14ac:dyDescent="0.25">
      <c r="A222" s="22" t="s">
        <v>424</v>
      </c>
      <c r="B222" s="23" t="s">
        <v>425</v>
      </c>
      <c r="C222" s="24"/>
    </row>
    <row r="223" spans="1:3" ht="13.5" customHeight="1" x14ac:dyDescent="0.25">
      <c r="A223" s="22" t="s">
        <v>426</v>
      </c>
      <c r="B223" s="23" t="s">
        <v>427</v>
      </c>
      <c r="C223" s="24"/>
    </row>
    <row r="224" spans="1:3" x14ac:dyDescent="0.25">
      <c r="A224" s="22" t="s">
        <v>428</v>
      </c>
      <c r="B224" s="23" t="s">
        <v>429</v>
      </c>
      <c r="C224" s="24"/>
    </row>
    <row r="225" spans="1:3" ht="13.5" customHeight="1" x14ac:dyDescent="0.25">
      <c r="A225" s="22" t="s">
        <v>430</v>
      </c>
      <c r="B225" s="23" t="s">
        <v>431</v>
      </c>
      <c r="C225" s="24"/>
    </row>
    <row r="226" spans="1:3" ht="14.25" customHeight="1" x14ac:dyDescent="0.25">
      <c r="A226" s="25" t="s">
        <v>432</v>
      </c>
      <c r="B226" s="26" t="s">
        <v>433</v>
      </c>
      <c r="C226" s="24"/>
    </row>
    <row r="227" spans="1:3" ht="25.5" customHeight="1" x14ac:dyDescent="0.25">
      <c r="A227" s="13">
        <v>56</v>
      </c>
      <c r="B227" s="14" t="s">
        <v>434</v>
      </c>
      <c r="C227" s="33" t="s">
        <v>435</v>
      </c>
    </row>
    <row r="228" spans="1:3" x14ac:dyDescent="0.25">
      <c r="A228" s="19" t="s">
        <v>436</v>
      </c>
      <c r="B228" s="20" t="s">
        <v>366</v>
      </c>
      <c r="C228" s="24"/>
    </row>
    <row r="229" spans="1:3" ht="12" customHeight="1" x14ac:dyDescent="0.25">
      <c r="A229" s="22" t="s">
        <v>437</v>
      </c>
      <c r="B229" s="23" t="s">
        <v>438</v>
      </c>
      <c r="C229" s="24"/>
    </row>
    <row r="230" spans="1:3" ht="24" customHeight="1" x14ac:dyDescent="0.25">
      <c r="A230" s="22" t="s">
        <v>439</v>
      </c>
      <c r="B230" s="23" t="s">
        <v>440</v>
      </c>
      <c r="C230" s="24"/>
    </row>
    <row r="231" spans="1:3" ht="24.75" customHeight="1" x14ac:dyDescent="0.25">
      <c r="A231" s="22" t="s">
        <v>441</v>
      </c>
      <c r="B231" s="23" t="s">
        <v>442</v>
      </c>
      <c r="C231" s="24"/>
    </row>
    <row r="232" spans="1:3" ht="15" customHeight="1" x14ac:dyDescent="0.25">
      <c r="A232" s="22" t="s">
        <v>443</v>
      </c>
      <c r="B232" s="23" t="s">
        <v>444</v>
      </c>
      <c r="C232" s="24"/>
    </row>
    <row r="233" spans="1:3" ht="16.5" customHeight="1" x14ac:dyDescent="0.25">
      <c r="A233" s="22" t="s">
        <v>445</v>
      </c>
      <c r="B233" s="23" t="s">
        <v>446</v>
      </c>
      <c r="C233" s="24"/>
    </row>
    <row r="234" spans="1:3" ht="23.25" customHeight="1" x14ac:dyDescent="0.25">
      <c r="A234" s="22" t="s">
        <v>447</v>
      </c>
      <c r="B234" s="23" t="s">
        <v>260</v>
      </c>
      <c r="C234" s="24"/>
    </row>
    <row r="235" spans="1:3" ht="25.5" customHeight="1" x14ac:dyDescent="0.25">
      <c r="A235" s="25" t="s">
        <v>448</v>
      </c>
      <c r="B235" s="26" t="s">
        <v>449</v>
      </c>
      <c r="C235" s="24"/>
    </row>
    <row r="236" spans="1:3" ht="36.75" customHeight="1" x14ac:dyDescent="0.25">
      <c r="A236" s="13">
        <v>57</v>
      </c>
      <c r="B236" s="14" t="s">
        <v>450</v>
      </c>
      <c r="C236" s="33" t="s">
        <v>451</v>
      </c>
    </row>
    <row r="237" spans="1:3" ht="24" x14ac:dyDescent="0.25">
      <c r="A237" s="34">
        <v>6</v>
      </c>
      <c r="B237" s="35" t="s">
        <v>452</v>
      </c>
      <c r="C237" s="36"/>
    </row>
    <row r="238" spans="1:3" ht="24" customHeight="1" x14ac:dyDescent="0.25">
      <c r="A238" s="13">
        <v>61</v>
      </c>
      <c r="B238" s="14" t="s">
        <v>453</v>
      </c>
      <c r="C238" s="33" t="s">
        <v>454</v>
      </c>
    </row>
    <row r="239" spans="1:3" ht="27" customHeight="1" x14ac:dyDescent="0.25">
      <c r="A239" s="13">
        <v>62</v>
      </c>
      <c r="B239" s="14" t="s">
        <v>455</v>
      </c>
      <c r="C239" s="33" t="s">
        <v>456</v>
      </c>
    </row>
    <row r="240" spans="1:3" ht="27" customHeight="1" x14ac:dyDescent="0.25">
      <c r="A240" s="13">
        <v>63</v>
      </c>
      <c r="B240" s="14" t="s">
        <v>457</v>
      </c>
      <c r="C240" s="33" t="s">
        <v>458</v>
      </c>
    </row>
    <row r="241" spans="1:3" ht="28.5" customHeight="1" x14ac:dyDescent="0.25">
      <c r="A241" s="13">
        <v>64</v>
      </c>
      <c r="B241" s="14" t="s">
        <v>459</v>
      </c>
      <c r="C241" s="33" t="s">
        <v>460</v>
      </c>
    </row>
    <row r="242" spans="1:3" ht="18" customHeight="1" x14ac:dyDescent="0.25">
      <c r="A242" s="13">
        <v>65</v>
      </c>
      <c r="B242" s="14" t="s">
        <v>461</v>
      </c>
      <c r="C242" s="33" t="s">
        <v>462</v>
      </c>
    </row>
    <row r="243" spans="1:3" ht="18" customHeight="1" x14ac:dyDescent="0.25">
      <c r="A243" s="19" t="s">
        <v>463</v>
      </c>
      <c r="B243" s="20" t="s">
        <v>464</v>
      </c>
      <c r="C243" s="24"/>
    </row>
    <row r="244" spans="1:3" ht="18" customHeight="1" x14ac:dyDescent="0.25">
      <c r="A244" s="22" t="s">
        <v>465</v>
      </c>
      <c r="B244" s="23" t="s">
        <v>466</v>
      </c>
      <c r="C244" s="24"/>
    </row>
    <row r="245" spans="1:3" ht="18" customHeight="1" x14ac:dyDescent="0.25">
      <c r="A245" s="22" t="s">
        <v>467</v>
      </c>
      <c r="B245" s="23" t="s">
        <v>468</v>
      </c>
      <c r="C245" s="24"/>
    </row>
    <row r="246" spans="1:3" ht="18" customHeight="1" x14ac:dyDescent="0.25">
      <c r="A246" s="22" t="s">
        <v>469</v>
      </c>
      <c r="B246" s="23" t="s">
        <v>470</v>
      </c>
      <c r="C246" s="24"/>
    </row>
    <row r="247" spans="1:3" ht="18" customHeight="1" x14ac:dyDescent="0.25">
      <c r="A247" s="22" t="s">
        <v>471</v>
      </c>
      <c r="B247" s="23" t="s">
        <v>472</v>
      </c>
      <c r="C247" s="24"/>
    </row>
    <row r="248" spans="1:3" ht="18" customHeight="1" x14ac:dyDescent="0.25">
      <c r="A248" s="25" t="s">
        <v>473</v>
      </c>
      <c r="B248" s="26" t="s">
        <v>474</v>
      </c>
      <c r="C248" s="24"/>
    </row>
    <row r="249" spans="1:3" ht="18" customHeight="1" x14ac:dyDescent="0.25">
      <c r="A249" s="13">
        <v>66</v>
      </c>
      <c r="B249" s="14" t="s">
        <v>475</v>
      </c>
      <c r="C249" s="33"/>
    </row>
    <row r="250" spans="1:3" ht="18" customHeight="1" x14ac:dyDescent="0.25">
      <c r="A250" s="19" t="s">
        <v>476</v>
      </c>
      <c r="B250" s="20" t="s">
        <v>477</v>
      </c>
      <c r="C250" s="24"/>
    </row>
    <row r="251" spans="1:3" ht="18" customHeight="1" x14ac:dyDescent="0.25">
      <c r="A251" s="22" t="s">
        <v>478</v>
      </c>
      <c r="B251" s="23" t="s">
        <v>479</v>
      </c>
      <c r="C251" s="24"/>
    </row>
    <row r="252" spans="1:3" ht="18" customHeight="1" x14ac:dyDescent="0.25">
      <c r="A252" s="25" t="s">
        <v>480</v>
      </c>
      <c r="B252" s="26" t="s">
        <v>481</v>
      </c>
      <c r="C252" s="24"/>
    </row>
    <row r="253" spans="1:3" ht="28.5" customHeight="1" x14ac:dyDescent="0.25">
      <c r="A253" s="13">
        <v>68</v>
      </c>
      <c r="B253" s="14" t="s">
        <v>482</v>
      </c>
      <c r="C253" s="33" t="s">
        <v>483</v>
      </c>
    </row>
    <row r="254" spans="1:3" ht="15.75" customHeight="1" x14ac:dyDescent="0.25">
      <c r="A254" s="34">
        <v>7</v>
      </c>
      <c r="B254" s="35" t="s">
        <v>484</v>
      </c>
      <c r="C254" s="36" t="s">
        <v>485</v>
      </c>
    </row>
    <row r="255" spans="1:3" ht="24" customHeight="1" x14ac:dyDescent="0.25">
      <c r="A255" s="13">
        <v>71</v>
      </c>
      <c r="B255" s="14" t="s">
        <v>486</v>
      </c>
      <c r="C255" s="33" t="s">
        <v>487</v>
      </c>
    </row>
    <row r="256" spans="1:3" ht="13.5" customHeight="1" x14ac:dyDescent="0.25">
      <c r="A256" s="19" t="s">
        <v>488</v>
      </c>
      <c r="B256" s="20" t="s">
        <v>489</v>
      </c>
      <c r="C256" s="24"/>
    </row>
    <row r="257" spans="1:3" ht="12.75" customHeight="1" x14ac:dyDescent="0.25">
      <c r="A257" s="22" t="s">
        <v>490</v>
      </c>
      <c r="B257" s="23" t="s">
        <v>491</v>
      </c>
      <c r="C257" s="24"/>
    </row>
    <row r="258" spans="1:3" ht="16.5" customHeight="1" x14ac:dyDescent="0.25">
      <c r="A258" s="25" t="s">
        <v>492</v>
      </c>
      <c r="B258" s="26" t="s">
        <v>493</v>
      </c>
      <c r="C258" s="24"/>
    </row>
    <row r="259" spans="1:3" ht="25.5" customHeight="1" x14ac:dyDescent="0.25">
      <c r="A259" s="13">
        <v>72</v>
      </c>
      <c r="B259" s="14" t="s">
        <v>494</v>
      </c>
      <c r="C259" s="33" t="s">
        <v>495</v>
      </c>
    </row>
    <row r="260" spans="1:3" ht="15" customHeight="1" x14ac:dyDescent="0.25">
      <c r="A260" s="19" t="s">
        <v>496</v>
      </c>
      <c r="B260" s="20" t="s">
        <v>497</v>
      </c>
      <c r="C260" s="24"/>
    </row>
    <row r="261" spans="1:3" x14ac:dyDescent="0.25">
      <c r="A261" s="22" t="s">
        <v>498</v>
      </c>
      <c r="B261" s="23" t="s">
        <v>499</v>
      </c>
      <c r="C261" s="24"/>
    </row>
    <row r="262" spans="1:3" ht="23.25" customHeight="1" x14ac:dyDescent="0.25">
      <c r="A262" s="22" t="s">
        <v>500</v>
      </c>
      <c r="B262" s="23" t="s">
        <v>501</v>
      </c>
      <c r="C262" s="24"/>
    </row>
    <row r="263" spans="1:3" ht="14.25" customHeight="1" x14ac:dyDescent="0.25">
      <c r="A263" s="22" t="s">
        <v>502</v>
      </c>
      <c r="B263" s="23" t="s">
        <v>503</v>
      </c>
      <c r="C263" s="24"/>
    </row>
    <row r="264" spans="1:3" ht="14.25" customHeight="1" x14ac:dyDescent="0.25">
      <c r="A264" s="22" t="s">
        <v>504</v>
      </c>
      <c r="B264" s="23" t="s">
        <v>505</v>
      </c>
      <c r="C264" s="24"/>
    </row>
    <row r="265" spans="1:3" ht="14.25" customHeight="1" x14ac:dyDescent="0.25">
      <c r="A265" s="22" t="s">
        <v>506</v>
      </c>
      <c r="B265" s="23" t="s">
        <v>507</v>
      </c>
      <c r="C265" s="24"/>
    </row>
    <row r="266" spans="1:3" ht="14.25" customHeight="1" x14ac:dyDescent="0.25">
      <c r="A266" s="25" t="s">
        <v>508</v>
      </c>
      <c r="B266" s="26" t="s">
        <v>509</v>
      </c>
      <c r="C266" s="24"/>
    </row>
    <row r="267" spans="1:3" ht="14.25" customHeight="1" x14ac:dyDescent="0.25">
      <c r="A267" s="13">
        <v>73</v>
      </c>
      <c r="B267" s="14" t="s">
        <v>510</v>
      </c>
      <c r="C267" s="33" t="s">
        <v>511</v>
      </c>
    </row>
    <row r="268" spans="1:3" ht="14.25" customHeight="1" x14ac:dyDescent="0.25">
      <c r="A268" s="19" t="s">
        <v>512</v>
      </c>
      <c r="B268" s="20" t="s">
        <v>513</v>
      </c>
      <c r="C268" s="24"/>
    </row>
    <row r="269" spans="1:3" ht="14.25" customHeight="1" x14ac:dyDescent="0.25">
      <c r="A269" s="22" t="s">
        <v>514</v>
      </c>
      <c r="B269" s="23" t="s">
        <v>515</v>
      </c>
      <c r="C269" s="24"/>
    </row>
    <row r="270" spans="1:3" ht="14.25" customHeight="1" x14ac:dyDescent="0.25">
      <c r="A270" s="22" t="s">
        <v>516</v>
      </c>
      <c r="B270" s="23" t="s">
        <v>517</v>
      </c>
      <c r="C270" s="24"/>
    </row>
    <row r="271" spans="1:3" ht="18.75" customHeight="1" x14ac:dyDescent="0.25">
      <c r="A271" s="22" t="s">
        <v>518</v>
      </c>
      <c r="B271" s="23" t="s">
        <v>519</v>
      </c>
      <c r="C271" s="24"/>
    </row>
    <row r="272" spans="1:3" ht="18.75" customHeight="1" x14ac:dyDescent="0.25">
      <c r="A272" s="25" t="s">
        <v>520</v>
      </c>
      <c r="B272" s="26" t="s">
        <v>521</v>
      </c>
      <c r="C272" s="24"/>
    </row>
    <row r="273" spans="1:3" ht="18.75" customHeight="1" x14ac:dyDescent="0.25">
      <c r="A273" s="13">
        <v>74</v>
      </c>
      <c r="B273" s="14" t="s">
        <v>522</v>
      </c>
      <c r="C273" s="33"/>
    </row>
    <row r="274" spans="1:3" ht="24" customHeight="1" x14ac:dyDescent="0.25">
      <c r="A274" s="19" t="s">
        <v>523</v>
      </c>
      <c r="B274" s="20" t="s">
        <v>524</v>
      </c>
      <c r="C274" s="24"/>
    </row>
    <row r="275" spans="1:3" ht="12.75" customHeight="1" x14ac:dyDescent="0.25">
      <c r="A275" s="22" t="s">
        <v>525</v>
      </c>
      <c r="B275" s="23" t="s">
        <v>526</v>
      </c>
      <c r="C275" s="24"/>
    </row>
    <row r="276" spans="1:3" ht="13.5" customHeight="1" x14ac:dyDescent="0.25">
      <c r="A276" s="22" t="s">
        <v>527</v>
      </c>
      <c r="B276" s="23" t="s">
        <v>528</v>
      </c>
      <c r="C276" s="24" t="s">
        <v>529</v>
      </c>
    </row>
    <row r="277" spans="1:3" ht="13.5" customHeight="1" x14ac:dyDescent="0.25">
      <c r="A277" s="22" t="s">
        <v>530</v>
      </c>
      <c r="B277" s="23" t="s">
        <v>531</v>
      </c>
      <c r="C277" s="24" t="s">
        <v>532</v>
      </c>
    </row>
    <row r="278" spans="1:3" ht="13.5" customHeight="1" x14ac:dyDescent="0.25">
      <c r="A278" s="22" t="s">
        <v>533</v>
      </c>
      <c r="B278" s="23" t="s">
        <v>534</v>
      </c>
      <c r="C278" s="24" t="s">
        <v>535</v>
      </c>
    </row>
    <row r="279" spans="1:3" ht="13.5" customHeight="1" x14ac:dyDescent="0.25">
      <c r="A279" s="22" t="s">
        <v>536</v>
      </c>
      <c r="B279" s="23" t="s">
        <v>537</v>
      </c>
      <c r="C279" s="24"/>
    </row>
    <row r="280" spans="1:3" ht="13.5" customHeight="1" x14ac:dyDescent="0.25">
      <c r="A280" s="25" t="s">
        <v>538</v>
      </c>
      <c r="B280" s="26" t="s">
        <v>539</v>
      </c>
      <c r="C280" s="24" t="s">
        <v>540</v>
      </c>
    </row>
    <row r="281" spans="1:3" ht="24.75" customHeight="1" x14ac:dyDescent="0.25">
      <c r="A281" s="13">
        <v>75</v>
      </c>
      <c r="B281" s="14" t="s">
        <v>541</v>
      </c>
      <c r="C281" s="33" t="s">
        <v>542</v>
      </c>
    </row>
    <row r="282" spans="1:3" ht="12.75" customHeight="1" x14ac:dyDescent="0.25">
      <c r="A282" s="19" t="s">
        <v>543</v>
      </c>
      <c r="B282" s="20" t="s">
        <v>544</v>
      </c>
      <c r="C282" s="24"/>
    </row>
    <row r="283" spans="1:3" ht="27" customHeight="1" x14ac:dyDescent="0.25">
      <c r="A283" s="22" t="s">
        <v>545</v>
      </c>
      <c r="B283" s="23" t="s">
        <v>546</v>
      </c>
      <c r="C283" s="24"/>
    </row>
    <row r="284" spans="1:3" ht="28.5" customHeight="1" x14ac:dyDescent="0.25">
      <c r="A284" s="22" t="s">
        <v>547</v>
      </c>
      <c r="B284" s="23" t="s">
        <v>548</v>
      </c>
      <c r="C284" s="24"/>
    </row>
    <row r="285" spans="1:3" ht="15.75" customHeight="1" x14ac:dyDescent="0.25">
      <c r="A285" s="25" t="s">
        <v>549</v>
      </c>
      <c r="B285" s="26" t="s">
        <v>550</v>
      </c>
      <c r="C285" s="24"/>
    </row>
    <row r="286" spans="1:3" ht="25.5" customHeight="1" x14ac:dyDescent="0.25">
      <c r="A286" s="34">
        <v>8</v>
      </c>
      <c r="B286" s="35" t="s">
        <v>551</v>
      </c>
      <c r="C286" s="36" t="s">
        <v>552</v>
      </c>
    </row>
    <row r="287" spans="1:3" ht="25.5" customHeight="1" x14ac:dyDescent="0.25">
      <c r="A287" s="13">
        <v>81</v>
      </c>
      <c r="B287" s="14" t="s">
        <v>553</v>
      </c>
      <c r="C287" s="33"/>
    </row>
    <row r="288" spans="1:3" ht="26.25" customHeight="1" x14ac:dyDescent="0.25">
      <c r="A288" s="19" t="s">
        <v>554</v>
      </c>
      <c r="B288" s="20" t="s">
        <v>555</v>
      </c>
      <c r="C288" s="24" t="s">
        <v>556</v>
      </c>
    </row>
    <row r="289" spans="1:3" ht="26.25" customHeight="1" x14ac:dyDescent="0.25">
      <c r="A289" s="22" t="s">
        <v>557</v>
      </c>
      <c r="B289" s="23" t="s">
        <v>558</v>
      </c>
      <c r="C289" s="24" t="s">
        <v>559</v>
      </c>
    </row>
    <row r="290" spans="1:3" ht="13.5" customHeight="1" x14ac:dyDescent="0.25">
      <c r="A290" s="22" t="s">
        <v>560</v>
      </c>
      <c r="B290" s="23" t="s">
        <v>561</v>
      </c>
      <c r="C290" s="24" t="s">
        <v>562</v>
      </c>
    </row>
    <row r="291" spans="1:3" ht="24" customHeight="1" x14ac:dyDescent="0.25">
      <c r="A291" s="22" t="s">
        <v>563</v>
      </c>
      <c r="B291" s="23" t="s">
        <v>564</v>
      </c>
      <c r="C291" s="24" t="s">
        <v>565</v>
      </c>
    </row>
    <row r="292" spans="1:3" ht="14.25" customHeight="1" x14ac:dyDescent="0.25">
      <c r="A292" s="22" t="s">
        <v>566</v>
      </c>
      <c r="B292" s="23" t="s">
        <v>567</v>
      </c>
      <c r="C292" s="24" t="s">
        <v>568</v>
      </c>
    </row>
    <row r="293" spans="1:3" ht="14.25" customHeight="1" x14ac:dyDescent="0.25">
      <c r="A293" s="22" t="s">
        <v>569</v>
      </c>
      <c r="B293" s="23" t="s">
        <v>570</v>
      </c>
      <c r="C293" s="24" t="s">
        <v>571</v>
      </c>
    </row>
    <row r="294" spans="1:3" ht="13.5" customHeight="1" x14ac:dyDescent="0.25">
      <c r="A294" s="22" t="s">
        <v>572</v>
      </c>
      <c r="B294" s="23" t="s">
        <v>573</v>
      </c>
      <c r="C294" s="24" t="s">
        <v>574</v>
      </c>
    </row>
    <row r="295" spans="1:3" ht="26.25" customHeight="1" x14ac:dyDescent="0.25">
      <c r="A295" s="25" t="s">
        <v>575</v>
      </c>
      <c r="B295" s="26" t="s">
        <v>576</v>
      </c>
      <c r="C295" s="27" t="s">
        <v>577</v>
      </c>
    </row>
    <row r="296" spans="1:3" ht="26.25" customHeight="1" x14ac:dyDescent="0.25">
      <c r="A296" s="13">
        <v>82</v>
      </c>
      <c r="B296" s="14" t="s">
        <v>578</v>
      </c>
      <c r="C296" s="15" t="s">
        <v>579</v>
      </c>
    </row>
    <row r="297" spans="1:3" ht="16.5" customHeight="1" x14ac:dyDescent="0.25">
      <c r="A297" s="19" t="s">
        <v>580</v>
      </c>
      <c r="B297" s="20" t="s">
        <v>581</v>
      </c>
      <c r="C297" s="21"/>
    </row>
    <row r="298" spans="1:3" ht="13.5" customHeight="1" x14ac:dyDescent="0.25">
      <c r="A298" s="22" t="s">
        <v>582</v>
      </c>
      <c r="B298" s="23" t="s">
        <v>583</v>
      </c>
      <c r="C298" s="24"/>
    </row>
    <row r="299" spans="1:3" x14ac:dyDescent="0.25">
      <c r="A299" s="22" t="s">
        <v>584</v>
      </c>
      <c r="B299" s="23" t="s">
        <v>585</v>
      </c>
      <c r="C299" s="24"/>
    </row>
    <row r="300" spans="1:3" ht="15" customHeight="1" x14ac:dyDescent="0.25">
      <c r="A300" s="22" t="s">
        <v>586</v>
      </c>
      <c r="B300" s="23" t="s">
        <v>587</v>
      </c>
      <c r="C300" s="24"/>
    </row>
    <row r="301" spans="1:3" x14ac:dyDescent="0.25">
      <c r="A301" s="25" t="s">
        <v>588</v>
      </c>
      <c r="B301" s="26" t="s">
        <v>589</v>
      </c>
      <c r="C301" s="24"/>
    </row>
    <row r="302" spans="1:3" ht="25.5" customHeight="1" x14ac:dyDescent="0.25">
      <c r="A302" s="13">
        <v>83</v>
      </c>
      <c r="B302" s="14" t="s">
        <v>590</v>
      </c>
      <c r="C302" s="33" t="s">
        <v>591</v>
      </c>
    </row>
    <row r="303" spans="1:3" ht="14.25" customHeight="1" x14ac:dyDescent="0.25">
      <c r="A303" s="19" t="s">
        <v>592</v>
      </c>
      <c r="B303" s="20" t="s">
        <v>593</v>
      </c>
      <c r="C303" s="24"/>
    </row>
    <row r="304" spans="1:3" ht="14.25" customHeight="1" x14ac:dyDescent="0.25">
      <c r="A304" s="22" t="s">
        <v>594</v>
      </c>
      <c r="B304" s="23" t="s">
        <v>595</v>
      </c>
      <c r="C304" s="24"/>
    </row>
    <row r="305" spans="1:3" ht="14.25" customHeight="1" x14ac:dyDescent="0.25">
      <c r="A305" s="22" t="s">
        <v>596</v>
      </c>
      <c r="B305" s="23" t="s">
        <v>597</v>
      </c>
      <c r="C305" s="24"/>
    </row>
    <row r="306" spans="1:3" ht="14.25" customHeight="1" x14ac:dyDescent="0.25">
      <c r="A306" s="22" t="s">
        <v>598</v>
      </c>
      <c r="B306" s="23" t="s">
        <v>599</v>
      </c>
      <c r="C306" s="24"/>
    </row>
    <row r="307" spans="1:3" ht="14.25" customHeight="1" x14ac:dyDescent="0.25">
      <c r="A307" s="25" t="s">
        <v>600</v>
      </c>
      <c r="B307" s="26" t="s">
        <v>601</v>
      </c>
      <c r="C307" s="24"/>
    </row>
    <row r="308" spans="1:3" ht="24.75" customHeight="1" x14ac:dyDescent="0.25">
      <c r="A308" s="13">
        <v>84</v>
      </c>
      <c r="B308" s="14" t="s">
        <v>602</v>
      </c>
      <c r="C308" s="33" t="s">
        <v>603</v>
      </c>
    </row>
    <row r="309" spans="1:3" ht="25.5" customHeight="1" x14ac:dyDescent="0.25">
      <c r="A309" s="13">
        <v>85</v>
      </c>
      <c r="B309" s="14" t="s">
        <v>604</v>
      </c>
      <c r="C309" s="33" t="s">
        <v>605</v>
      </c>
    </row>
    <row r="310" spans="1:3" x14ac:dyDescent="0.25">
      <c r="A310" s="13">
        <v>86</v>
      </c>
      <c r="B310" s="14" t="s">
        <v>606</v>
      </c>
      <c r="C310" s="33"/>
    </row>
    <row r="311" spans="1:3" x14ac:dyDescent="0.25">
      <c r="A311" s="19" t="s">
        <v>607</v>
      </c>
      <c r="B311" s="20" t="s">
        <v>608</v>
      </c>
      <c r="C311" s="24"/>
    </row>
    <row r="312" spans="1:3" x14ac:dyDescent="0.25">
      <c r="A312" s="22" t="s">
        <v>609</v>
      </c>
      <c r="B312" s="23" t="s">
        <v>610</v>
      </c>
      <c r="C312" s="24"/>
    </row>
    <row r="313" spans="1:3" x14ac:dyDescent="0.25">
      <c r="A313" s="22" t="s">
        <v>611</v>
      </c>
      <c r="B313" s="23" t="s">
        <v>612</v>
      </c>
      <c r="C313" s="24"/>
    </row>
    <row r="314" spans="1:3" ht="11.25" customHeight="1" x14ac:dyDescent="0.25">
      <c r="A314" s="22" t="s">
        <v>613</v>
      </c>
      <c r="B314" s="23" t="s">
        <v>614</v>
      </c>
      <c r="C314" s="24"/>
    </row>
    <row r="315" spans="1:3" x14ac:dyDescent="0.25">
      <c r="A315" s="22" t="s">
        <v>615</v>
      </c>
      <c r="B315" s="23" t="s">
        <v>616</v>
      </c>
      <c r="C315" s="24"/>
    </row>
    <row r="316" spans="1:3" ht="16.5" customHeight="1" x14ac:dyDescent="0.25">
      <c r="A316" s="22">
        <v>87</v>
      </c>
      <c r="B316" s="23" t="s">
        <v>617</v>
      </c>
      <c r="C316" s="24" t="s">
        <v>618</v>
      </c>
    </row>
    <row r="317" spans="1:3" ht="18" customHeight="1" x14ac:dyDescent="0.25">
      <c r="A317" s="22" t="s">
        <v>619</v>
      </c>
      <c r="B317" s="23" t="s">
        <v>620</v>
      </c>
      <c r="C317" s="24"/>
    </row>
    <row r="318" spans="1:3" ht="21.75" customHeight="1" x14ac:dyDescent="0.25">
      <c r="A318" s="22" t="s">
        <v>621</v>
      </c>
      <c r="B318" s="23" t="s">
        <v>622</v>
      </c>
      <c r="C318" s="24"/>
    </row>
    <row r="319" spans="1:3" ht="14.25" customHeight="1" x14ac:dyDescent="0.25">
      <c r="A319" s="22" t="s">
        <v>623</v>
      </c>
      <c r="B319" s="23" t="s">
        <v>624</v>
      </c>
      <c r="C319" s="24"/>
    </row>
    <row r="320" spans="1:3" ht="13.5" customHeight="1" x14ac:dyDescent="0.25">
      <c r="A320" s="25" t="s">
        <v>625</v>
      </c>
      <c r="B320" s="26" t="s">
        <v>626</v>
      </c>
      <c r="C320" s="24"/>
    </row>
    <row r="321" spans="1:3" ht="15" customHeight="1" x14ac:dyDescent="0.25">
      <c r="A321" s="34">
        <v>9</v>
      </c>
      <c r="B321" s="35" t="s">
        <v>627</v>
      </c>
      <c r="C321" s="36" t="s">
        <v>628</v>
      </c>
    </row>
    <row r="322" spans="1:3" x14ac:dyDescent="0.25">
      <c r="A322" s="13">
        <v>91</v>
      </c>
      <c r="B322" s="14" t="s">
        <v>629</v>
      </c>
      <c r="C322" s="33"/>
    </row>
    <row r="323" spans="1:3" x14ac:dyDescent="0.25">
      <c r="A323" s="19" t="s">
        <v>630</v>
      </c>
      <c r="B323" s="20" t="s">
        <v>631</v>
      </c>
      <c r="C323" s="24"/>
    </row>
    <row r="324" spans="1:3" ht="12.75" customHeight="1" x14ac:dyDescent="0.25">
      <c r="A324" s="22" t="s">
        <v>632</v>
      </c>
      <c r="B324" s="23" t="s">
        <v>633</v>
      </c>
      <c r="C324" s="24"/>
    </row>
    <row r="325" spans="1:3" ht="12.75" customHeight="1" x14ac:dyDescent="0.25">
      <c r="A325" s="22" t="s">
        <v>634</v>
      </c>
      <c r="B325" s="23" t="s">
        <v>635</v>
      </c>
      <c r="C325" s="24"/>
    </row>
    <row r="326" spans="1:3" ht="24" customHeight="1" x14ac:dyDescent="0.25">
      <c r="A326" s="22" t="s">
        <v>636</v>
      </c>
      <c r="B326" s="23" t="s">
        <v>637</v>
      </c>
      <c r="C326" s="24"/>
    </row>
    <row r="327" spans="1:3" ht="12.75" customHeight="1" x14ac:dyDescent="0.25">
      <c r="A327" s="25" t="s">
        <v>638</v>
      </c>
      <c r="B327" s="26" t="s">
        <v>639</v>
      </c>
      <c r="C327" s="24"/>
    </row>
    <row r="328" spans="1:3" ht="25.5" customHeight="1" x14ac:dyDescent="0.25">
      <c r="A328" s="13">
        <v>92</v>
      </c>
      <c r="B328" s="14" t="s">
        <v>640</v>
      </c>
      <c r="C328" s="33"/>
    </row>
    <row r="329" spans="1:3" ht="12" customHeight="1" x14ac:dyDescent="0.25">
      <c r="A329" s="19" t="s">
        <v>641</v>
      </c>
      <c r="B329" s="20" t="s">
        <v>642</v>
      </c>
      <c r="C329" s="24"/>
    </row>
    <row r="330" spans="1:3" ht="12" customHeight="1" x14ac:dyDescent="0.25">
      <c r="A330" s="22" t="s">
        <v>643</v>
      </c>
      <c r="B330" s="23" t="s">
        <v>644</v>
      </c>
      <c r="C330" s="24"/>
    </row>
    <row r="331" spans="1:3" ht="12" customHeight="1" x14ac:dyDescent="0.25">
      <c r="A331" s="22" t="s">
        <v>645</v>
      </c>
      <c r="B331" s="23" t="s">
        <v>646</v>
      </c>
      <c r="C331" s="24"/>
    </row>
    <row r="332" spans="1:3" ht="12" customHeight="1" x14ac:dyDescent="0.25">
      <c r="A332" s="22" t="s">
        <v>647</v>
      </c>
      <c r="B332" s="23" t="s">
        <v>648</v>
      </c>
      <c r="C332" s="24"/>
    </row>
    <row r="333" spans="1:3" ht="12" customHeight="1" x14ac:dyDescent="0.25">
      <c r="A333" s="25" t="s">
        <v>649</v>
      </c>
      <c r="B333" s="26" t="s">
        <v>650</v>
      </c>
      <c r="C333" s="24"/>
    </row>
    <row r="334" spans="1:3" ht="14.25" customHeight="1" x14ac:dyDescent="0.25">
      <c r="A334" s="13">
        <v>94</v>
      </c>
      <c r="B334" s="14" t="s">
        <v>651</v>
      </c>
      <c r="C334" s="33"/>
    </row>
    <row r="335" spans="1:3" ht="12" customHeight="1" x14ac:dyDescent="0.25">
      <c r="A335" s="19" t="s">
        <v>652</v>
      </c>
      <c r="B335" s="20" t="s">
        <v>653</v>
      </c>
      <c r="C335" s="24"/>
    </row>
    <row r="336" spans="1:3" ht="12" customHeight="1" x14ac:dyDescent="0.25">
      <c r="A336" s="22" t="s">
        <v>654</v>
      </c>
      <c r="B336" s="23" t="s">
        <v>655</v>
      </c>
      <c r="C336" s="24"/>
    </row>
    <row r="337" spans="1:3" ht="23.25" customHeight="1" x14ac:dyDescent="0.25">
      <c r="A337" s="22" t="s">
        <v>656</v>
      </c>
      <c r="B337" s="23" t="s">
        <v>657</v>
      </c>
      <c r="C337" s="24"/>
    </row>
    <row r="338" spans="1:3" ht="24" customHeight="1" x14ac:dyDescent="0.25">
      <c r="A338" s="25" t="s">
        <v>658</v>
      </c>
      <c r="B338" s="26" t="s">
        <v>659</v>
      </c>
      <c r="C338" s="24"/>
    </row>
    <row r="339" spans="1:3" ht="15" customHeight="1" x14ac:dyDescent="0.25">
      <c r="A339" s="13">
        <v>96</v>
      </c>
      <c r="B339" s="14" t="s">
        <v>660</v>
      </c>
      <c r="C339" s="33"/>
    </row>
    <row r="340" spans="1:3" ht="13.5" customHeight="1" x14ac:dyDescent="0.25">
      <c r="A340" s="19" t="s">
        <v>661</v>
      </c>
      <c r="B340" s="20" t="s">
        <v>662</v>
      </c>
      <c r="C340" s="24"/>
    </row>
    <row r="341" spans="1:3" ht="21.75" customHeight="1" x14ac:dyDescent="0.25">
      <c r="A341" s="22" t="s">
        <v>663</v>
      </c>
      <c r="B341" s="23" t="s">
        <v>664</v>
      </c>
      <c r="C341" s="24"/>
    </row>
    <row r="342" spans="1:3" ht="22.5" customHeight="1" x14ac:dyDescent="0.25">
      <c r="A342" s="22" t="s">
        <v>665</v>
      </c>
      <c r="B342" s="23" t="s">
        <v>666</v>
      </c>
      <c r="C342" s="24"/>
    </row>
    <row r="343" spans="1:3" ht="15" customHeight="1" x14ac:dyDescent="0.25">
      <c r="A343" s="22" t="s">
        <v>667</v>
      </c>
      <c r="B343" s="23" t="s">
        <v>668</v>
      </c>
      <c r="C343" s="24"/>
    </row>
  </sheetData>
  <sheetProtection selectLockedCells="1" selectUnlockedCells="1"/>
  <pageMargins left="0.7" right="9.4444444444444442E-2" top="0.75" bottom="0.75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7"/>
  <sheetViews>
    <sheetView tabSelected="1" topLeftCell="A358" zoomScale="112" zoomScaleNormal="112" workbookViewId="0">
      <selection activeCell="C275" sqref="C275"/>
    </sheetView>
  </sheetViews>
  <sheetFormatPr defaultColWidth="9" defaultRowHeight="12" x14ac:dyDescent="0.25"/>
  <cols>
    <col min="1" max="1" width="8.5546875" style="22" customWidth="1"/>
    <col min="2" max="2" width="49" style="23" customWidth="1"/>
    <col min="3" max="3" width="6.88671875" style="23" customWidth="1"/>
    <col min="4" max="4" width="9.77734375" style="23" customWidth="1"/>
    <col min="5" max="5" width="13.6640625" style="38" customWidth="1"/>
    <col min="6" max="6" width="15" style="38" customWidth="1"/>
    <col min="7" max="16384" width="9" style="1"/>
  </cols>
  <sheetData>
    <row r="1" spans="1:6" ht="15.6" x14ac:dyDescent="0.3">
      <c r="A1" s="45" t="s">
        <v>985</v>
      </c>
      <c r="B1" s="46"/>
      <c r="C1" s="46"/>
      <c r="D1" s="46"/>
      <c r="E1" s="47"/>
      <c r="F1" s="47"/>
    </row>
    <row r="2" spans="1:6" ht="15.6" x14ac:dyDescent="0.3">
      <c r="A2" s="48"/>
      <c r="B2" s="46"/>
      <c r="C2" s="46"/>
      <c r="D2" s="46"/>
      <c r="E2" s="47"/>
      <c r="F2" s="47"/>
    </row>
    <row r="3" spans="1:6" ht="15.6" x14ac:dyDescent="0.3">
      <c r="A3" s="49" t="s">
        <v>982</v>
      </c>
      <c r="B3" s="46"/>
      <c r="C3" s="46"/>
      <c r="D3" s="46"/>
      <c r="E3" s="47"/>
      <c r="F3" s="47"/>
    </row>
    <row r="4" spans="1:6" ht="15.6" x14ac:dyDescent="0.3">
      <c r="A4" s="49" t="s">
        <v>983</v>
      </c>
      <c r="B4" s="50"/>
      <c r="C4" s="50"/>
      <c r="D4" s="50"/>
      <c r="E4" s="50"/>
      <c r="F4" s="50"/>
    </row>
    <row r="5" spans="1:6" ht="15.6" x14ac:dyDescent="0.3">
      <c r="A5" s="49" t="s">
        <v>984</v>
      </c>
      <c r="B5" s="50"/>
      <c r="C5" s="50"/>
      <c r="D5" s="50"/>
      <c r="E5" s="50"/>
      <c r="F5" s="50"/>
    </row>
    <row r="6" spans="1:6" ht="16.2" thickBot="1" x14ac:dyDescent="0.35">
      <c r="A6" s="50"/>
      <c r="B6" s="50"/>
      <c r="C6" s="50"/>
      <c r="D6" s="50"/>
      <c r="E6" s="50"/>
      <c r="F6" s="50"/>
    </row>
    <row r="7" spans="1:6" ht="31.8" thickBot="1" x14ac:dyDescent="0.3">
      <c r="A7" s="51" t="s">
        <v>669</v>
      </c>
      <c r="B7" s="52" t="s">
        <v>16</v>
      </c>
      <c r="C7" s="52" t="s">
        <v>670</v>
      </c>
      <c r="D7" s="52" t="s">
        <v>671</v>
      </c>
      <c r="E7" s="53" t="s">
        <v>672</v>
      </c>
      <c r="F7" s="53" t="s">
        <v>673</v>
      </c>
    </row>
    <row r="8" spans="1:6" ht="16.2" thickBot="1" x14ac:dyDescent="0.35">
      <c r="A8" s="54" t="s">
        <v>940</v>
      </c>
      <c r="B8" s="55" t="s">
        <v>941</v>
      </c>
      <c r="C8" s="56"/>
      <c r="D8" s="56"/>
      <c r="E8" s="57"/>
      <c r="F8" s="58">
        <f>F9</f>
        <v>0</v>
      </c>
    </row>
    <row r="9" spans="1:6" ht="16.2" thickBot="1" x14ac:dyDescent="0.35">
      <c r="A9" s="59" t="s">
        <v>31</v>
      </c>
      <c r="B9" s="60" t="s">
        <v>32</v>
      </c>
      <c r="C9" s="61"/>
      <c r="D9" s="61"/>
      <c r="E9" s="62"/>
      <c r="F9" s="63">
        <f>F10</f>
        <v>0</v>
      </c>
    </row>
    <row r="10" spans="1:6" ht="16.2" thickBot="1" x14ac:dyDescent="0.35">
      <c r="A10" s="64"/>
      <c r="B10" s="65" t="s">
        <v>942</v>
      </c>
      <c r="C10" s="61">
        <v>1</v>
      </c>
      <c r="D10" s="61" t="s">
        <v>675</v>
      </c>
      <c r="E10" s="66"/>
      <c r="F10" s="66">
        <f>E10*C10</f>
        <v>0</v>
      </c>
    </row>
    <row r="11" spans="1:6" ht="16.2" thickBot="1" x14ac:dyDescent="0.35">
      <c r="A11" s="54" t="s">
        <v>53</v>
      </c>
      <c r="B11" s="55" t="s">
        <v>54</v>
      </c>
      <c r="C11" s="56"/>
      <c r="D11" s="56"/>
      <c r="E11" s="57"/>
      <c r="F11" s="58">
        <f>F12+F18+F24+F39+F46+F51+F67</f>
        <v>0</v>
      </c>
    </row>
    <row r="12" spans="1:6" ht="16.2" thickBot="1" x14ac:dyDescent="0.35">
      <c r="A12" s="67">
        <v>11</v>
      </c>
      <c r="B12" s="60" t="s">
        <v>55</v>
      </c>
      <c r="C12" s="61"/>
      <c r="D12" s="61"/>
      <c r="E12" s="62"/>
      <c r="F12" s="63">
        <f>SUM(F14:F17)</f>
        <v>0</v>
      </c>
    </row>
    <row r="13" spans="1:6" ht="15.6" x14ac:dyDescent="0.3">
      <c r="A13" s="64" t="s">
        <v>56</v>
      </c>
      <c r="B13" s="65" t="s">
        <v>57</v>
      </c>
      <c r="C13" s="65"/>
      <c r="D13" s="65"/>
      <c r="E13" s="66"/>
      <c r="F13" s="66"/>
    </row>
    <row r="14" spans="1:6" ht="15.6" x14ac:dyDescent="0.3">
      <c r="A14" s="68"/>
      <c r="B14" s="69" t="s">
        <v>674</v>
      </c>
      <c r="C14" s="69">
        <v>1</v>
      </c>
      <c r="D14" s="69" t="s">
        <v>675</v>
      </c>
      <c r="E14" s="70"/>
      <c r="F14" s="70">
        <f>E14*C14</f>
        <v>0</v>
      </c>
    </row>
    <row r="15" spans="1:6" ht="15.6" x14ac:dyDescent="0.3">
      <c r="A15" s="68" t="s">
        <v>70</v>
      </c>
      <c r="B15" s="69" t="s">
        <v>71</v>
      </c>
      <c r="C15" s="69"/>
      <c r="D15" s="69"/>
      <c r="E15" s="70"/>
      <c r="F15" s="70"/>
    </row>
    <row r="16" spans="1:6" ht="31.2" x14ac:dyDescent="0.3">
      <c r="A16" s="68"/>
      <c r="B16" s="69" t="s">
        <v>676</v>
      </c>
      <c r="C16" s="69">
        <v>1</v>
      </c>
      <c r="D16" s="69" t="s">
        <v>675</v>
      </c>
      <c r="E16" s="70"/>
      <c r="F16" s="70">
        <f>E16*C16</f>
        <v>0</v>
      </c>
    </row>
    <row r="17" spans="1:6" ht="16.2" thickBot="1" x14ac:dyDescent="0.35">
      <c r="A17" s="71" t="s">
        <v>677</v>
      </c>
      <c r="B17" s="72" t="s">
        <v>678</v>
      </c>
      <c r="C17" s="72"/>
      <c r="D17" s="72"/>
      <c r="E17" s="73"/>
      <c r="F17" s="73"/>
    </row>
    <row r="18" spans="1:6" ht="16.2" thickBot="1" x14ac:dyDescent="0.35">
      <c r="A18" s="74">
        <v>12</v>
      </c>
      <c r="B18" s="60" t="s">
        <v>76</v>
      </c>
      <c r="C18" s="60"/>
      <c r="D18" s="60"/>
      <c r="E18" s="62"/>
      <c r="F18" s="63">
        <f>SUM(F19:F23)</f>
        <v>0</v>
      </c>
    </row>
    <row r="19" spans="1:6" ht="15.6" x14ac:dyDescent="0.3">
      <c r="A19" s="68" t="s">
        <v>80</v>
      </c>
      <c r="B19" s="69" t="s">
        <v>81</v>
      </c>
      <c r="C19" s="69"/>
      <c r="D19" s="69"/>
      <c r="E19" s="70"/>
      <c r="F19" s="70"/>
    </row>
    <row r="20" spans="1:6" ht="15.6" x14ac:dyDescent="0.3">
      <c r="A20" s="68"/>
      <c r="B20" s="69" t="s">
        <v>679</v>
      </c>
      <c r="C20" s="69">
        <v>400</v>
      </c>
      <c r="D20" s="69" t="s">
        <v>680</v>
      </c>
      <c r="E20" s="70"/>
      <c r="F20" s="70">
        <f>E20*C20</f>
        <v>0</v>
      </c>
    </row>
    <row r="21" spans="1:6" ht="15.6" x14ac:dyDescent="0.3">
      <c r="A21" s="68" t="s">
        <v>83</v>
      </c>
      <c r="B21" s="69" t="s">
        <v>84</v>
      </c>
      <c r="C21" s="69"/>
      <c r="D21" s="69"/>
      <c r="E21" s="70"/>
      <c r="F21" s="70"/>
    </row>
    <row r="22" spans="1:6" ht="15.6" x14ac:dyDescent="0.3">
      <c r="A22" s="68"/>
      <c r="B22" s="69" t="s">
        <v>681</v>
      </c>
      <c r="C22" s="69">
        <v>340</v>
      </c>
      <c r="D22" s="69" t="s">
        <v>680</v>
      </c>
      <c r="E22" s="70"/>
      <c r="F22" s="70">
        <f>E22*C22</f>
        <v>0</v>
      </c>
    </row>
    <row r="23" spans="1:6" ht="16.2" thickBot="1" x14ac:dyDescent="0.35">
      <c r="A23" s="71" t="s">
        <v>682</v>
      </c>
      <c r="B23" s="72" t="s">
        <v>678</v>
      </c>
      <c r="C23" s="72"/>
      <c r="D23" s="72"/>
      <c r="E23" s="73"/>
      <c r="F23" s="73"/>
    </row>
    <row r="24" spans="1:6" ht="16.2" thickBot="1" x14ac:dyDescent="0.35">
      <c r="A24" s="74">
        <v>14</v>
      </c>
      <c r="B24" s="60" t="s">
        <v>94</v>
      </c>
      <c r="C24" s="60"/>
      <c r="D24" s="60"/>
      <c r="E24" s="62"/>
      <c r="F24" s="63">
        <f>SUM(F25:F38)</f>
        <v>0</v>
      </c>
    </row>
    <row r="25" spans="1:6" ht="15.6" x14ac:dyDescent="0.3">
      <c r="A25" s="68" t="s">
        <v>98</v>
      </c>
      <c r="B25" s="69" t="s">
        <v>99</v>
      </c>
      <c r="C25" s="69"/>
      <c r="D25" s="69"/>
      <c r="E25" s="70"/>
      <c r="F25" s="70"/>
    </row>
    <row r="26" spans="1:6" ht="15.6" x14ac:dyDescent="0.3">
      <c r="A26" s="68"/>
      <c r="B26" s="69" t="s">
        <v>684</v>
      </c>
      <c r="C26" s="69">
        <v>110</v>
      </c>
      <c r="D26" s="69" t="s">
        <v>683</v>
      </c>
      <c r="E26" s="70"/>
      <c r="F26" s="70">
        <f t="shared" ref="F26:F31" si="0">E26*C26</f>
        <v>0</v>
      </c>
    </row>
    <row r="27" spans="1:6" ht="15.6" x14ac:dyDescent="0.3">
      <c r="A27" s="68" t="s">
        <v>100</v>
      </c>
      <c r="B27" s="69" t="s">
        <v>101</v>
      </c>
      <c r="C27" s="69"/>
      <c r="D27" s="69"/>
      <c r="E27" s="70"/>
      <c r="F27" s="70"/>
    </row>
    <row r="28" spans="1:6" ht="15.6" x14ac:dyDescent="0.3">
      <c r="A28" s="68"/>
      <c r="B28" s="69" t="s">
        <v>686</v>
      </c>
      <c r="C28" s="69">
        <v>1</v>
      </c>
      <c r="D28" s="69" t="s">
        <v>675</v>
      </c>
      <c r="E28" s="70"/>
      <c r="F28" s="70">
        <f t="shared" si="0"/>
        <v>0</v>
      </c>
    </row>
    <row r="29" spans="1:6" ht="15.6" x14ac:dyDescent="0.3">
      <c r="A29" s="68"/>
      <c r="B29" s="69" t="s">
        <v>687</v>
      </c>
      <c r="C29" s="69">
        <v>1</v>
      </c>
      <c r="D29" s="69" t="s">
        <v>675</v>
      </c>
      <c r="E29" s="70"/>
      <c r="F29" s="70">
        <f t="shared" si="0"/>
        <v>0</v>
      </c>
    </row>
    <row r="30" spans="1:6" ht="15.6" x14ac:dyDescent="0.3">
      <c r="A30" s="68"/>
      <c r="B30" s="69" t="s">
        <v>688</v>
      </c>
      <c r="C30" s="69">
        <v>1</v>
      </c>
      <c r="D30" s="69" t="s">
        <v>675</v>
      </c>
      <c r="E30" s="70"/>
      <c r="F30" s="70">
        <f t="shared" si="0"/>
        <v>0</v>
      </c>
    </row>
    <row r="31" spans="1:6" ht="15.6" x14ac:dyDescent="0.3">
      <c r="A31" s="68"/>
      <c r="B31" s="69" t="s">
        <v>937</v>
      </c>
      <c r="C31" s="69">
        <v>1</v>
      </c>
      <c r="D31" s="69" t="s">
        <v>675</v>
      </c>
      <c r="E31" s="70"/>
      <c r="F31" s="70">
        <f t="shared" si="0"/>
        <v>0</v>
      </c>
    </row>
    <row r="32" spans="1:6" ht="15.6" x14ac:dyDescent="0.3">
      <c r="A32" s="68" t="s">
        <v>102</v>
      </c>
      <c r="B32" s="69" t="s">
        <v>103</v>
      </c>
      <c r="C32" s="69"/>
      <c r="D32" s="69"/>
      <c r="E32" s="70"/>
      <c r="F32" s="70"/>
    </row>
    <row r="33" spans="1:6" ht="15.6" x14ac:dyDescent="0.3">
      <c r="A33" s="68"/>
      <c r="B33" s="69" t="s">
        <v>689</v>
      </c>
      <c r="C33" s="69">
        <v>1</v>
      </c>
      <c r="D33" s="69" t="s">
        <v>675</v>
      </c>
      <c r="E33" s="70"/>
      <c r="F33" s="70">
        <f>E33*C33</f>
        <v>0</v>
      </c>
    </row>
    <row r="34" spans="1:6" ht="15.6" x14ac:dyDescent="0.3">
      <c r="A34" s="68"/>
      <c r="B34" s="69" t="s">
        <v>690</v>
      </c>
      <c r="C34" s="69">
        <v>1</v>
      </c>
      <c r="D34" s="69" t="s">
        <v>675</v>
      </c>
      <c r="E34" s="70"/>
      <c r="F34" s="70">
        <f>E34*C34</f>
        <v>0</v>
      </c>
    </row>
    <row r="35" spans="1:6" ht="15.6" x14ac:dyDescent="0.3">
      <c r="A35" s="68"/>
      <c r="B35" s="69" t="s">
        <v>691</v>
      </c>
      <c r="C35" s="69">
        <v>1</v>
      </c>
      <c r="D35" s="69" t="s">
        <v>675</v>
      </c>
      <c r="E35" s="70"/>
      <c r="F35" s="70">
        <f>E35*C35</f>
        <v>0</v>
      </c>
    </row>
    <row r="36" spans="1:6" ht="15.6" x14ac:dyDescent="0.3">
      <c r="A36" s="68"/>
      <c r="B36" s="69" t="s">
        <v>692</v>
      </c>
      <c r="C36" s="69">
        <v>1</v>
      </c>
      <c r="D36" s="69" t="s">
        <v>675</v>
      </c>
      <c r="E36" s="70"/>
      <c r="F36" s="70">
        <f>E36*C36</f>
        <v>0</v>
      </c>
    </row>
    <row r="37" spans="1:6" ht="15.6" x14ac:dyDescent="0.3">
      <c r="A37" s="68"/>
      <c r="B37" s="69" t="s">
        <v>938</v>
      </c>
      <c r="C37" s="69">
        <v>1</v>
      </c>
      <c r="D37" s="69" t="s">
        <v>675</v>
      </c>
      <c r="E37" s="70"/>
      <c r="F37" s="70">
        <f>E37*C37</f>
        <v>0</v>
      </c>
    </row>
    <row r="38" spans="1:6" ht="16.2" thickBot="1" x14ac:dyDescent="0.35">
      <c r="A38" s="71" t="s">
        <v>693</v>
      </c>
      <c r="B38" s="72" t="s">
        <v>678</v>
      </c>
      <c r="C38" s="72"/>
      <c r="D38" s="72"/>
      <c r="E38" s="73"/>
      <c r="F38" s="73"/>
    </row>
    <row r="39" spans="1:6" ht="16.2" thickBot="1" x14ac:dyDescent="0.35">
      <c r="A39" s="74">
        <v>15</v>
      </c>
      <c r="B39" s="60" t="s">
        <v>112</v>
      </c>
      <c r="C39" s="60"/>
      <c r="D39" s="60"/>
      <c r="E39" s="62"/>
      <c r="F39" s="63">
        <f>SUM(F40:F45)</f>
        <v>0</v>
      </c>
    </row>
    <row r="40" spans="1:6" ht="15.6" x14ac:dyDescent="0.3">
      <c r="A40" s="68" t="s">
        <v>116</v>
      </c>
      <c r="B40" s="69" t="s">
        <v>117</v>
      </c>
      <c r="C40" s="69"/>
      <c r="D40" s="69"/>
      <c r="E40" s="70"/>
      <c r="F40" s="70"/>
    </row>
    <row r="41" spans="1:6" ht="15.6" x14ac:dyDescent="0.3">
      <c r="A41" s="68"/>
      <c r="B41" s="69" t="s">
        <v>694</v>
      </c>
      <c r="C41" s="69">
        <v>124</v>
      </c>
      <c r="D41" s="69" t="s">
        <v>685</v>
      </c>
      <c r="E41" s="70"/>
      <c r="F41" s="70">
        <f>E41*C41</f>
        <v>0</v>
      </c>
    </row>
    <row r="42" spans="1:6" ht="15.6" x14ac:dyDescent="0.3">
      <c r="A42" s="68"/>
      <c r="B42" s="69" t="s">
        <v>939</v>
      </c>
      <c r="C42" s="69">
        <v>135</v>
      </c>
      <c r="D42" s="69" t="s">
        <v>685</v>
      </c>
      <c r="E42" s="70"/>
      <c r="F42" s="70">
        <f>E42*C42</f>
        <v>0</v>
      </c>
    </row>
    <row r="43" spans="1:6" ht="15.6" x14ac:dyDescent="0.3">
      <c r="A43" s="68"/>
      <c r="B43" s="69" t="s">
        <v>695</v>
      </c>
      <c r="C43" s="69">
        <v>53</v>
      </c>
      <c r="D43" s="69" t="s">
        <v>685</v>
      </c>
      <c r="E43" s="70"/>
      <c r="F43" s="70">
        <f>E43*C43</f>
        <v>0</v>
      </c>
    </row>
    <row r="44" spans="1:6" ht="15.6" x14ac:dyDescent="0.3">
      <c r="A44" s="68"/>
      <c r="B44" s="69" t="s">
        <v>696</v>
      </c>
      <c r="C44" s="69">
        <v>1</v>
      </c>
      <c r="D44" s="69" t="s">
        <v>675</v>
      </c>
      <c r="E44" s="70"/>
      <c r="F44" s="70">
        <f>E44*C44</f>
        <v>0</v>
      </c>
    </row>
    <row r="45" spans="1:6" ht="16.2" thickBot="1" x14ac:dyDescent="0.35">
      <c r="A45" s="71" t="s">
        <v>697</v>
      </c>
      <c r="B45" s="72" t="s">
        <v>678</v>
      </c>
      <c r="C45" s="72"/>
      <c r="D45" s="72"/>
      <c r="E45" s="73"/>
      <c r="F45" s="73"/>
    </row>
    <row r="46" spans="1:6" ht="16.2" thickBot="1" x14ac:dyDescent="0.35">
      <c r="A46" s="74">
        <v>16</v>
      </c>
      <c r="B46" s="60" t="s">
        <v>132</v>
      </c>
      <c r="C46" s="60"/>
      <c r="D46" s="60"/>
      <c r="E46" s="62"/>
      <c r="F46" s="63">
        <f>SUM(F47:F50)</f>
        <v>0</v>
      </c>
    </row>
    <row r="47" spans="1:6" ht="15.6" x14ac:dyDescent="0.3">
      <c r="A47" s="68" t="s">
        <v>137</v>
      </c>
      <c r="B47" s="69" t="s">
        <v>81</v>
      </c>
      <c r="C47" s="69"/>
      <c r="D47" s="69"/>
      <c r="E47" s="70"/>
      <c r="F47" s="70"/>
    </row>
    <row r="48" spans="1:6" ht="15.6" x14ac:dyDescent="0.3">
      <c r="A48" s="68"/>
      <c r="B48" s="69" t="s">
        <v>698</v>
      </c>
      <c r="C48" s="69">
        <v>180</v>
      </c>
      <c r="D48" s="69" t="s">
        <v>680</v>
      </c>
      <c r="E48" s="70"/>
      <c r="F48" s="70">
        <f>E48*C48</f>
        <v>0</v>
      </c>
    </row>
    <row r="49" spans="1:6" ht="15.6" x14ac:dyDescent="0.3">
      <c r="A49" s="68"/>
      <c r="B49" s="69" t="s">
        <v>699</v>
      </c>
      <c r="C49" s="69">
        <v>1</v>
      </c>
      <c r="D49" s="69" t="s">
        <v>675</v>
      </c>
      <c r="E49" s="70"/>
      <c r="F49" s="70">
        <f>E49*C49</f>
        <v>0</v>
      </c>
    </row>
    <row r="50" spans="1:6" ht="16.2" thickBot="1" x14ac:dyDescent="0.35">
      <c r="A50" s="71" t="s">
        <v>700</v>
      </c>
      <c r="B50" s="72" t="s">
        <v>678</v>
      </c>
      <c r="C50" s="72"/>
      <c r="D50" s="72"/>
      <c r="E50" s="73"/>
      <c r="F50" s="73"/>
    </row>
    <row r="51" spans="1:6" ht="16.2" thickBot="1" x14ac:dyDescent="0.35">
      <c r="A51" s="74">
        <v>17</v>
      </c>
      <c r="B51" s="60" t="s">
        <v>142</v>
      </c>
      <c r="C51" s="60"/>
      <c r="D51" s="60"/>
      <c r="E51" s="62"/>
      <c r="F51" s="63">
        <f>SUM(F53:F66)</f>
        <v>0</v>
      </c>
    </row>
    <row r="52" spans="1:6" ht="15.6" x14ac:dyDescent="0.3">
      <c r="A52" s="64" t="s">
        <v>143</v>
      </c>
      <c r="B52" s="65" t="s">
        <v>144</v>
      </c>
      <c r="C52" s="65"/>
      <c r="D52" s="65"/>
      <c r="E52" s="66"/>
      <c r="F52" s="66"/>
    </row>
    <row r="53" spans="1:6" ht="15.6" x14ac:dyDescent="0.3">
      <c r="A53" s="68"/>
      <c r="B53" s="69" t="s">
        <v>701</v>
      </c>
      <c r="C53" s="69">
        <v>1</v>
      </c>
      <c r="D53" s="69" t="s">
        <v>675</v>
      </c>
      <c r="E53" s="70"/>
      <c r="F53" s="70">
        <f>E53*C53</f>
        <v>0</v>
      </c>
    </row>
    <row r="54" spans="1:6" ht="15.6" x14ac:dyDescent="0.3">
      <c r="A54" s="68" t="s">
        <v>146</v>
      </c>
      <c r="B54" s="69" t="s">
        <v>147</v>
      </c>
      <c r="C54" s="69"/>
      <c r="D54" s="69"/>
      <c r="E54" s="70"/>
      <c r="F54" s="70"/>
    </row>
    <row r="55" spans="1:6" ht="15.6" x14ac:dyDescent="0.3">
      <c r="A55" s="68"/>
      <c r="B55" s="69" t="s">
        <v>702</v>
      </c>
      <c r="C55" s="69">
        <v>90</v>
      </c>
      <c r="D55" s="69" t="s">
        <v>680</v>
      </c>
      <c r="E55" s="70"/>
      <c r="F55" s="70">
        <f>E55*C55</f>
        <v>0</v>
      </c>
    </row>
    <row r="56" spans="1:6" ht="15.6" x14ac:dyDescent="0.3">
      <c r="A56" s="68"/>
      <c r="B56" s="69" t="s">
        <v>703</v>
      </c>
      <c r="C56" s="69">
        <v>100</v>
      </c>
      <c r="D56" s="69" t="s">
        <v>680</v>
      </c>
      <c r="E56" s="70"/>
      <c r="F56" s="70">
        <f>E56*C56</f>
        <v>0</v>
      </c>
    </row>
    <row r="57" spans="1:6" ht="15.6" x14ac:dyDescent="0.3">
      <c r="A57" s="68" t="s">
        <v>149</v>
      </c>
      <c r="B57" s="69" t="s">
        <v>150</v>
      </c>
      <c r="C57" s="69"/>
      <c r="D57" s="69"/>
      <c r="E57" s="70"/>
      <c r="F57" s="70"/>
    </row>
    <row r="58" spans="1:6" ht="15.6" x14ac:dyDescent="0.3">
      <c r="A58" s="68"/>
      <c r="B58" s="69" t="s">
        <v>962</v>
      </c>
      <c r="C58" s="69">
        <v>1</v>
      </c>
      <c r="D58" s="69" t="s">
        <v>675</v>
      </c>
      <c r="E58" s="70"/>
      <c r="F58" s="70">
        <f>E58*C58</f>
        <v>0</v>
      </c>
    </row>
    <row r="59" spans="1:6" ht="15.6" x14ac:dyDescent="0.3">
      <c r="A59" s="68" t="s">
        <v>152</v>
      </c>
      <c r="B59" s="69" t="s">
        <v>153</v>
      </c>
      <c r="C59" s="69"/>
      <c r="D59" s="69"/>
      <c r="E59" s="70"/>
      <c r="F59" s="70"/>
    </row>
    <row r="60" spans="1:6" ht="15.6" x14ac:dyDescent="0.3">
      <c r="A60" s="68"/>
      <c r="B60" s="69" t="s">
        <v>958</v>
      </c>
      <c r="C60" s="69">
        <v>337</v>
      </c>
      <c r="D60" s="69" t="s">
        <v>683</v>
      </c>
      <c r="E60" s="70"/>
      <c r="F60" s="70">
        <f>E60*C60</f>
        <v>0</v>
      </c>
    </row>
    <row r="61" spans="1:6" ht="15.6" x14ac:dyDescent="0.3">
      <c r="A61" s="68"/>
      <c r="B61" s="69" t="s">
        <v>959</v>
      </c>
      <c r="C61" s="69">
        <v>110</v>
      </c>
      <c r="D61" s="69" t="s">
        <v>680</v>
      </c>
      <c r="E61" s="70"/>
      <c r="F61" s="70">
        <f>E61*C61</f>
        <v>0</v>
      </c>
    </row>
    <row r="62" spans="1:6" ht="15.6" x14ac:dyDescent="0.3">
      <c r="A62" s="68"/>
      <c r="B62" s="69" t="s">
        <v>704</v>
      </c>
      <c r="C62" s="69">
        <v>123</v>
      </c>
      <c r="D62" s="69" t="s">
        <v>683</v>
      </c>
      <c r="E62" s="70"/>
      <c r="F62" s="70">
        <f>E62*C62</f>
        <v>0</v>
      </c>
    </row>
    <row r="63" spans="1:6" ht="15.6" x14ac:dyDescent="0.3">
      <c r="A63" s="68" t="s">
        <v>155</v>
      </c>
      <c r="B63" s="69" t="s">
        <v>156</v>
      </c>
      <c r="C63" s="69"/>
      <c r="D63" s="69"/>
      <c r="E63" s="70"/>
      <c r="F63" s="70"/>
    </row>
    <row r="64" spans="1:6" ht="15.6" x14ac:dyDescent="0.3">
      <c r="A64" s="68"/>
      <c r="B64" s="69" t="s">
        <v>960</v>
      </c>
      <c r="C64" s="69">
        <v>50</v>
      </c>
      <c r="D64" s="69" t="s">
        <v>685</v>
      </c>
      <c r="E64" s="70"/>
      <c r="F64" s="70">
        <f>E64*C64</f>
        <v>0</v>
      </c>
    </row>
    <row r="65" spans="1:6" ht="15.6" x14ac:dyDescent="0.3">
      <c r="A65" s="71"/>
      <c r="B65" s="72" t="s">
        <v>961</v>
      </c>
      <c r="C65" s="72">
        <v>143</v>
      </c>
      <c r="D65" s="69" t="s">
        <v>685</v>
      </c>
      <c r="E65" s="70"/>
      <c r="F65" s="70">
        <f>E65*C65</f>
        <v>0</v>
      </c>
    </row>
    <row r="66" spans="1:6" ht="16.2" thickBot="1" x14ac:dyDescent="0.35">
      <c r="A66" s="71" t="s">
        <v>705</v>
      </c>
      <c r="B66" s="72" t="s">
        <v>678</v>
      </c>
      <c r="C66" s="72"/>
      <c r="D66" s="72"/>
      <c r="E66" s="73"/>
      <c r="F66" s="73"/>
    </row>
    <row r="67" spans="1:6" ht="16.2" thickBot="1" x14ac:dyDescent="0.35">
      <c r="A67" s="74">
        <v>18</v>
      </c>
      <c r="B67" s="60" t="s">
        <v>164</v>
      </c>
      <c r="C67" s="60"/>
      <c r="D67" s="60"/>
      <c r="E67" s="62"/>
      <c r="F67" s="63">
        <f>SUM(F68:F68)</f>
        <v>0</v>
      </c>
    </row>
    <row r="68" spans="1:6" ht="15.6" x14ac:dyDescent="0.3">
      <c r="A68" s="68" t="s">
        <v>706</v>
      </c>
      <c r="B68" s="69" t="s">
        <v>678</v>
      </c>
      <c r="C68" s="69">
        <v>1</v>
      </c>
      <c r="D68" s="69" t="s">
        <v>675</v>
      </c>
      <c r="E68" s="70"/>
      <c r="F68" s="70">
        <f>E68*C68</f>
        <v>0</v>
      </c>
    </row>
    <row r="69" spans="1:6" ht="16.2" thickBot="1" x14ac:dyDescent="0.35">
      <c r="A69" s="75">
        <v>2</v>
      </c>
      <c r="B69" s="76" t="s">
        <v>180</v>
      </c>
      <c r="C69" s="77"/>
      <c r="D69" s="77"/>
      <c r="E69" s="78"/>
      <c r="F69" s="79">
        <f>F70+F86</f>
        <v>0</v>
      </c>
    </row>
    <row r="70" spans="1:6" ht="16.2" thickBot="1" x14ac:dyDescent="0.35">
      <c r="A70" s="74">
        <v>22</v>
      </c>
      <c r="B70" s="60" t="s">
        <v>195</v>
      </c>
      <c r="C70" s="60"/>
      <c r="D70" s="60"/>
      <c r="E70" s="62"/>
      <c r="F70" s="63">
        <f>SUM(F72:F85)</f>
        <v>0</v>
      </c>
    </row>
    <row r="71" spans="1:6" ht="15.6" x14ac:dyDescent="0.3">
      <c r="A71" s="64" t="s">
        <v>197</v>
      </c>
      <c r="B71" s="65" t="s">
        <v>198</v>
      </c>
      <c r="C71" s="65"/>
      <c r="D71" s="65"/>
      <c r="E71" s="66"/>
      <c r="F71" s="66"/>
    </row>
    <row r="72" spans="1:6" ht="15.6" x14ac:dyDescent="0.3">
      <c r="A72" s="68"/>
      <c r="B72" s="69" t="s">
        <v>707</v>
      </c>
      <c r="C72" s="69">
        <v>6</v>
      </c>
      <c r="D72" s="69" t="s">
        <v>680</v>
      </c>
      <c r="E72" s="70"/>
      <c r="F72" s="70">
        <f>E72*C72</f>
        <v>0</v>
      </c>
    </row>
    <row r="73" spans="1:6" ht="15.6" x14ac:dyDescent="0.3">
      <c r="A73" s="68" t="s">
        <v>199</v>
      </c>
      <c r="B73" s="69" t="s">
        <v>200</v>
      </c>
      <c r="C73" s="69"/>
      <c r="D73" s="69"/>
      <c r="E73" s="70"/>
      <c r="F73" s="70"/>
    </row>
    <row r="74" spans="1:6" ht="15.6" x14ac:dyDescent="0.3">
      <c r="A74" s="68"/>
      <c r="B74" s="69" t="s">
        <v>708</v>
      </c>
      <c r="C74" s="69">
        <v>4.4000000000000004</v>
      </c>
      <c r="D74" s="69" t="s">
        <v>680</v>
      </c>
      <c r="E74" s="70"/>
      <c r="F74" s="70">
        <f>E74*C74</f>
        <v>0</v>
      </c>
    </row>
    <row r="75" spans="1:6" ht="15.6" x14ac:dyDescent="0.3">
      <c r="A75" s="68"/>
      <c r="B75" s="69" t="s">
        <v>709</v>
      </c>
      <c r="C75" s="69">
        <v>5.3</v>
      </c>
      <c r="D75" s="69" t="s">
        <v>680</v>
      </c>
      <c r="E75" s="70"/>
      <c r="F75" s="70">
        <f>E75*C75</f>
        <v>0</v>
      </c>
    </row>
    <row r="76" spans="1:6" ht="15.6" x14ac:dyDescent="0.3">
      <c r="A76" s="68"/>
      <c r="B76" s="69" t="s">
        <v>710</v>
      </c>
      <c r="C76" s="69">
        <v>1.6</v>
      </c>
      <c r="D76" s="69" t="s">
        <v>680</v>
      </c>
      <c r="E76" s="70"/>
      <c r="F76" s="70">
        <f>E76*C76</f>
        <v>0</v>
      </c>
    </row>
    <row r="77" spans="1:6" ht="15.6" x14ac:dyDescent="0.3">
      <c r="A77" s="68"/>
      <c r="B77" s="69" t="s">
        <v>711</v>
      </c>
      <c r="C77" s="69">
        <v>0.75</v>
      </c>
      <c r="D77" s="69" t="s">
        <v>680</v>
      </c>
      <c r="E77" s="70"/>
      <c r="F77" s="70">
        <f>E77*C77</f>
        <v>0</v>
      </c>
    </row>
    <row r="78" spans="1:6" ht="15.6" x14ac:dyDescent="0.3">
      <c r="A78" s="68" t="s">
        <v>203</v>
      </c>
      <c r="B78" s="69" t="s">
        <v>204</v>
      </c>
      <c r="C78" s="69"/>
      <c r="D78" s="69"/>
      <c r="E78" s="70"/>
      <c r="F78" s="70"/>
    </row>
    <row r="79" spans="1:6" ht="15.6" x14ac:dyDescent="0.3">
      <c r="A79" s="68"/>
      <c r="B79" s="69" t="s">
        <v>712</v>
      </c>
      <c r="C79" s="69">
        <v>31.4</v>
      </c>
      <c r="D79" s="69" t="s">
        <v>683</v>
      </c>
      <c r="E79" s="70"/>
      <c r="F79" s="70">
        <f>E79*C79</f>
        <v>0</v>
      </c>
    </row>
    <row r="80" spans="1:6" ht="15.6" x14ac:dyDescent="0.3">
      <c r="A80" s="68" t="s">
        <v>207</v>
      </c>
      <c r="B80" s="69" t="s">
        <v>208</v>
      </c>
      <c r="C80" s="69"/>
      <c r="D80" s="69"/>
      <c r="E80" s="70"/>
      <c r="F80" s="70"/>
    </row>
    <row r="81" spans="1:6" ht="15.6" x14ac:dyDescent="0.3">
      <c r="A81" s="68"/>
      <c r="B81" s="69" t="s">
        <v>713</v>
      </c>
      <c r="C81" s="69">
        <v>90</v>
      </c>
      <c r="D81" s="69" t="s">
        <v>683</v>
      </c>
      <c r="E81" s="70"/>
      <c r="F81" s="70">
        <f>E81*C81</f>
        <v>0</v>
      </c>
    </row>
    <row r="82" spans="1:6" ht="15.6" x14ac:dyDescent="0.3">
      <c r="A82" s="68"/>
      <c r="B82" s="69" t="s">
        <v>714</v>
      </c>
      <c r="C82" s="69">
        <v>90</v>
      </c>
      <c r="D82" s="69" t="s">
        <v>683</v>
      </c>
      <c r="E82" s="70"/>
      <c r="F82" s="70">
        <f>E82*C82</f>
        <v>0</v>
      </c>
    </row>
    <row r="83" spans="1:6" ht="15.6" x14ac:dyDescent="0.3">
      <c r="A83" s="71"/>
      <c r="B83" s="72" t="s">
        <v>715</v>
      </c>
      <c r="C83" s="72">
        <v>10</v>
      </c>
      <c r="D83" s="72" t="s">
        <v>683</v>
      </c>
      <c r="E83" s="73"/>
      <c r="F83" s="73">
        <f>E83*C83</f>
        <v>0</v>
      </c>
    </row>
    <row r="84" spans="1:6" ht="15.6" x14ac:dyDescent="0.3">
      <c r="A84" s="71"/>
      <c r="B84" s="72" t="s">
        <v>716</v>
      </c>
      <c r="C84" s="72">
        <v>80</v>
      </c>
      <c r="D84" s="72" t="s">
        <v>683</v>
      </c>
      <c r="E84" s="73"/>
      <c r="F84" s="73">
        <f>E84*C84</f>
        <v>0</v>
      </c>
    </row>
    <row r="85" spans="1:6" ht="16.2" thickBot="1" x14ac:dyDescent="0.35">
      <c r="A85" s="71" t="s">
        <v>717</v>
      </c>
      <c r="B85" s="72" t="s">
        <v>678</v>
      </c>
      <c r="C85" s="72"/>
      <c r="D85" s="72"/>
      <c r="E85" s="73"/>
      <c r="F85" s="73"/>
    </row>
    <row r="86" spans="1:6" ht="16.2" thickBot="1" x14ac:dyDescent="0.35">
      <c r="A86" s="74">
        <v>23</v>
      </c>
      <c r="B86" s="60" t="s">
        <v>209</v>
      </c>
      <c r="C86" s="60"/>
      <c r="D86" s="60"/>
      <c r="E86" s="62"/>
      <c r="F86" s="63">
        <f>SUM(F87:F96)</f>
        <v>0</v>
      </c>
    </row>
    <row r="87" spans="1:6" ht="15.6" x14ac:dyDescent="0.3">
      <c r="A87" s="64" t="s">
        <v>211</v>
      </c>
      <c r="B87" s="65" t="s">
        <v>184</v>
      </c>
      <c r="C87" s="65"/>
      <c r="D87" s="65"/>
      <c r="E87" s="66"/>
      <c r="F87" s="66"/>
    </row>
    <row r="88" spans="1:6" ht="15.6" x14ac:dyDescent="0.3">
      <c r="A88" s="68"/>
      <c r="B88" s="69" t="s">
        <v>718</v>
      </c>
      <c r="C88" s="69">
        <v>23</v>
      </c>
      <c r="D88" s="69" t="s">
        <v>680</v>
      </c>
      <c r="E88" s="70"/>
      <c r="F88" s="70">
        <f>E88*C88</f>
        <v>0</v>
      </c>
    </row>
    <row r="89" spans="1:6" ht="15.6" x14ac:dyDescent="0.3">
      <c r="A89" s="68" t="s">
        <v>212</v>
      </c>
      <c r="B89" s="69" t="s">
        <v>186</v>
      </c>
      <c r="C89" s="69"/>
      <c r="D89" s="69"/>
      <c r="E89" s="70"/>
      <c r="F89" s="70"/>
    </row>
    <row r="90" spans="1:6" ht="15.6" x14ac:dyDescent="0.3">
      <c r="A90" s="68"/>
      <c r="B90" s="69" t="s">
        <v>719</v>
      </c>
      <c r="C90" s="69">
        <v>165</v>
      </c>
      <c r="D90" s="69" t="s">
        <v>683</v>
      </c>
      <c r="E90" s="70"/>
      <c r="F90" s="70">
        <f>E90*C90</f>
        <v>0</v>
      </c>
    </row>
    <row r="91" spans="1:6" ht="15.6" x14ac:dyDescent="0.3">
      <c r="A91" s="68"/>
      <c r="B91" s="69" t="s">
        <v>720</v>
      </c>
      <c r="C91" s="69">
        <v>161.1</v>
      </c>
      <c r="D91" s="69" t="s">
        <v>683</v>
      </c>
      <c r="E91" s="70"/>
      <c r="F91" s="70">
        <f>E91*C91</f>
        <v>0</v>
      </c>
    </row>
    <row r="92" spans="1:6" ht="15.6" x14ac:dyDescent="0.3">
      <c r="A92" s="68" t="s">
        <v>218</v>
      </c>
      <c r="B92" s="69" t="s">
        <v>194</v>
      </c>
      <c r="C92" s="69"/>
      <c r="D92" s="69"/>
      <c r="E92" s="70"/>
      <c r="F92" s="70"/>
    </row>
    <row r="93" spans="1:6" ht="15.6" x14ac:dyDescent="0.3">
      <c r="A93" s="68"/>
      <c r="B93" s="69" t="s">
        <v>721</v>
      </c>
      <c r="C93" s="69">
        <v>165</v>
      </c>
      <c r="D93" s="69" t="s">
        <v>683</v>
      </c>
      <c r="E93" s="70"/>
      <c r="F93" s="70">
        <f>E93*C93</f>
        <v>0</v>
      </c>
    </row>
    <row r="94" spans="1:6" ht="15.6" x14ac:dyDescent="0.3">
      <c r="A94" s="68"/>
      <c r="B94" s="69" t="s">
        <v>722</v>
      </c>
      <c r="C94" s="69">
        <v>22.1</v>
      </c>
      <c r="D94" s="69" t="s">
        <v>683</v>
      </c>
      <c r="E94" s="70"/>
      <c r="F94" s="70">
        <f>E94*C94</f>
        <v>0</v>
      </c>
    </row>
    <row r="95" spans="1:6" ht="15.6" x14ac:dyDescent="0.3">
      <c r="A95" s="68"/>
      <c r="B95" s="69" t="s">
        <v>723</v>
      </c>
      <c r="C95" s="69">
        <v>139</v>
      </c>
      <c r="D95" s="69" t="s">
        <v>683</v>
      </c>
      <c r="E95" s="70"/>
      <c r="F95" s="70">
        <f>E95*C95</f>
        <v>0</v>
      </c>
    </row>
    <row r="96" spans="1:6" ht="15.6" x14ac:dyDescent="0.3">
      <c r="A96" s="71" t="s">
        <v>724</v>
      </c>
      <c r="B96" s="72" t="s">
        <v>678</v>
      </c>
      <c r="C96" s="72"/>
      <c r="D96" s="72"/>
      <c r="E96" s="73"/>
      <c r="F96" s="73"/>
    </row>
    <row r="97" spans="1:6" ht="16.2" thickBot="1" x14ac:dyDescent="0.35">
      <c r="A97" s="75">
        <v>3</v>
      </c>
      <c r="B97" s="76" t="s">
        <v>236</v>
      </c>
      <c r="C97" s="77"/>
      <c r="D97" s="77"/>
      <c r="E97" s="78"/>
      <c r="F97" s="79">
        <f>F98+F107+F131+F143</f>
        <v>0</v>
      </c>
    </row>
    <row r="98" spans="1:6" ht="16.2" thickBot="1" x14ac:dyDescent="0.35">
      <c r="A98" s="74">
        <v>31</v>
      </c>
      <c r="B98" s="60" t="s">
        <v>188</v>
      </c>
      <c r="C98" s="60"/>
      <c r="D98" s="60"/>
      <c r="E98" s="62"/>
      <c r="F98" s="63">
        <f>SUM(F100:F106)</f>
        <v>0</v>
      </c>
    </row>
    <row r="99" spans="1:6" ht="15.6" x14ac:dyDescent="0.3">
      <c r="A99" s="64" t="s">
        <v>237</v>
      </c>
      <c r="B99" s="65" t="s">
        <v>238</v>
      </c>
      <c r="C99" s="65"/>
      <c r="D99" s="65"/>
      <c r="E99" s="66"/>
      <c r="F99" s="66"/>
    </row>
    <row r="100" spans="1:6" ht="15.6" x14ac:dyDescent="0.3">
      <c r="A100" s="68"/>
      <c r="B100" s="69" t="s">
        <v>725</v>
      </c>
      <c r="C100" s="69">
        <v>3300</v>
      </c>
      <c r="D100" s="69" t="s">
        <v>726</v>
      </c>
      <c r="E100" s="70"/>
      <c r="F100" s="70">
        <f>E100*C100</f>
        <v>0</v>
      </c>
    </row>
    <row r="101" spans="1:6" ht="15.6" x14ac:dyDescent="0.3">
      <c r="A101" s="68"/>
      <c r="B101" s="69" t="s">
        <v>727</v>
      </c>
      <c r="C101" s="69">
        <v>4</v>
      </c>
      <c r="D101" s="69" t="s">
        <v>675</v>
      </c>
      <c r="E101" s="70"/>
      <c r="F101" s="70">
        <f>E101*C101</f>
        <v>0</v>
      </c>
    </row>
    <row r="102" spans="1:6" ht="15.6" x14ac:dyDescent="0.3">
      <c r="A102" s="68" t="s">
        <v>240</v>
      </c>
      <c r="B102" s="69" t="s">
        <v>241</v>
      </c>
      <c r="C102" s="69"/>
      <c r="D102" s="69"/>
      <c r="E102" s="70"/>
      <c r="F102" s="70"/>
    </row>
    <row r="103" spans="1:6" ht="15.6" x14ac:dyDescent="0.3">
      <c r="A103" s="68"/>
      <c r="B103" s="69" t="s">
        <v>728</v>
      </c>
      <c r="C103" s="69">
        <v>1</v>
      </c>
      <c r="D103" s="69" t="s">
        <v>675</v>
      </c>
      <c r="E103" s="70"/>
      <c r="F103" s="70">
        <f>E103*C103</f>
        <v>0</v>
      </c>
    </row>
    <row r="104" spans="1:6" ht="15.6" x14ac:dyDescent="0.3">
      <c r="A104" s="68" t="s">
        <v>243</v>
      </c>
      <c r="B104" s="69" t="s">
        <v>244</v>
      </c>
      <c r="C104" s="69"/>
      <c r="D104" s="69"/>
      <c r="E104" s="70"/>
      <c r="F104" s="70"/>
    </row>
    <row r="105" spans="1:6" ht="15.6" x14ac:dyDescent="0.3">
      <c r="A105" s="68"/>
      <c r="B105" s="69" t="s">
        <v>729</v>
      </c>
      <c r="C105" s="69">
        <v>78.3</v>
      </c>
      <c r="D105" s="69" t="s">
        <v>683</v>
      </c>
      <c r="E105" s="70"/>
      <c r="F105" s="70">
        <f>E105*C105</f>
        <v>0</v>
      </c>
    </row>
    <row r="106" spans="1:6" ht="16.2" thickBot="1" x14ac:dyDescent="0.35">
      <c r="A106" s="71" t="s">
        <v>730</v>
      </c>
      <c r="B106" s="72" t="s">
        <v>678</v>
      </c>
      <c r="C106" s="72"/>
      <c r="D106" s="72"/>
      <c r="E106" s="73"/>
      <c r="F106" s="73"/>
    </row>
    <row r="107" spans="1:6" ht="16.2" thickBot="1" x14ac:dyDescent="0.35">
      <c r="A107" s="74">
        <v>32</v>
      </c>
      <c r="B107" s="60" t="s">
        <v>246</v>
      </c>
      <c r="C107" s="60"/>
      <c r="D107" s="60"/>
      <c r="E107" s="62"/>
      <c r="F107" s="63">
        <f>SUM(F109:F130)</f>
        <v>0</v>
      </c>
    </row>
    <row r="108" spans="1:6" ht="15.6" x14ac:dyDescent="0.3">
      <c r="A108" s="64" t="s">
        <v>248</v>
      </c>
      <c r="B108" s="65" t="s">
        <v>249</v>
      </c>
      <c r="C108" s="65"/>
      <c r="D108" s="65"/>
      <c r="E108" s="66"/>
      <c r="F108" s="66"/>
    </row>
    <row r="109" spans="1:6" ht="15.6" x14ac:dyDescent="0.3">
      <c r="A109" s="68"/>
      <c r="B109" s="69" t="s">
        <v>731</v>
      </c>
      <c r="C109" s="69">
        <v>3</v>
      </c>
      <c r="D109" s="69" t="s">
        <v>680</v>
      </c>
      <c r="E109" s="70"/>
      <c r="F109" s="70">
        <f>E109*C109</f>
        <v>0</v>
      </c>
    </row>
    <row r="110" spans="1:6" ht="15.6" x14ac:dyDescent="0.3">
      <c r="A110" s="68"/>
      <c r="B110" s="69" t="s">
        <v>732</v>
      </c>
      <c r="C110" s="69">
        <v>0.5</v>
      </c>
      <c r="D110" s="69" t="s">
        <v>680</v>
      </c>
      <c r="E110" s="70"/>
      <c r="F110" s="70">
        <f>E110*C110</f>
        <v>0</v>
      </c>
    </row>
    <row r="111" spans="1:6" ht="15.6" x14ac:dyDescent="0.3">
      <c r="A111" s="68" t="s">
        <v>253</v>
      </c>
      <c r="B111" s="69" t="s">
        <v>254</v>
      </c>
      <c r="C111" s="69"/>
      <c r="D111" s="69"/>
      <c r="E111" s="70"/>
      <c r="F111" s="70"/>
    </row>
    <row r="112" spans="1:6" ht="15.6" x14ac:dyDescent="0.3">
      <c r="A112" s="68"/>
      <c r="B112" s="69" t="s">
        <v>733</v>
      </c>
      <c r="C112" s="69">
        <v>104</v>
      </c>
      <c r="D112" s="69" t="s">
        <v>683</v>
      </c>
      <c r="E112" s="70"/>
      <c r="F112" s="70">
        <f t="shared" ref="F112:F129" si="1">E112*C112</f>
        <v>0</v>
      </c>
    </row>
    <row r="113" spans="1:6" ht="15.6" x14ac:dyDescent="0.3">
      <c r="A113" s="68"/>
      <c r="B113" s="69" t="s">
        <v>734</v>
      </c>
      <c r="C113" s="69">
        <v>2</v>
      </c>
      <c r="D113" s="69" t="s">
        <v>735</v>
      </c>
      <c r="E113" s="70"/>
      <c r="F113" s="70">
        <f t="shared" si="1"/>
        <v>0</v>
      </c>
    </row>
    <row r="114" spans="1:6" ht="15.6" x14ac:dyDescent="0.3">
      <c r="A114" s="68"/>
      <c r="B114" s="69" t="s">
        <v>736</v>
      </c>
      <c r="C114" s="69">
        <v>12</v>
      </c>
      <c r="D114" s="69" t="s">
        <v>675</v>
      </c>
      <c r="E114" s="70"/>
      <c r="F114" s="70">
        <f t="shared" si="1"/>
        <v>0</v>
      </c>
    </row>
    <row r="115" spans="1:6" ht="15.6" x14ac:dyDescent="0.3">
      <c r="A115" s="68"/>
      <c r="B115" s="69" t="s">
        <v>737</v>
      </c>
      <c r="C115" s="69">
        <v>6</v>
      </c>
      <c r="D115" s="69" t="s">
        <v>683</v>
      </c>
      <c r="E115" s="70"/>
      <c r="F115" s="70">
        <f t="shared" si="1"/>
        <v>0</v>
      </c>
    </row>
    <row r="116" spans="1:6" ht="15.6" x14ac:dyDescent="0.3">
      <c r="A116" s="68" t="s">
        <v>257</v>
      </c>
      <c r="B116" s="69" t="s">
        <v>258</v>
      </c>
      <c r="C116" s="69"/>
      <c r="D116" s="69"/>
      <c r="E116" s="70"/>
      <c r="F116" s="70"/>
    </row>
    <row r="117" spans="1:6" ht="15.6" x14ac:dyDescent="0.3">
      <c r="A117" s="68"/>
      <c r="B117" s="69" t="s">
        <v>738</v>
      </c>
      <c r="C117" s="69">
        <v>118</v>
      </c>
      <c r="D117" s="69" t="s">
        <v>683</v>
      </c>
      <c r="E117" s="70"/>
      <c r="F117" s="70">
        <f t="shared" si="1"/>
        <v>0</v>
      </c>
    </row>
    <row r="118" spans="1:6" ht="15.6" x14ac:dyDescent="0.3">
      <c r="A118" s="68"/>
      <c r="B118" s="69" t="s">
        <v>739</v>
      </c>
      <c r="C118" s="69">
        <v>36</v>
      </c>
      <c r="D118" s="69" t="s">
        <v>683</v>
      </c>
      <c r="E118" s="70"/>
      <c r="F118" s="70">
        <f t="shared" si="1"/>
        <v>0</v>
      </c>
    </row>
    <row r="119" spans="1:6" ht="15.6" x14ac:dyDescent="0.3">
      <c r="A119" s="68"/>
      <c r="B119" s="69" t="s">
        <v>740</v>
      </c>
      <c r="C119" s="69">
        <v>40</v>
      </c>
      <c r="D119" s="69" t="s">
        <v>683</v>
      </c>
      <c r="E119" s="70"/>
      <c r="F119" s="70">
        <f t="shared" si="1"/>
        <v>0</v>
      </c>
    </row>
    <row r="120" spans="1:6" ht="15.6" x14ac:dyDescent="0.3">
      <c r="A120" s="68"/>
      <c r="B120" s="69" t="s">
        <v>741</v>
      </c>
      <c r="C120" s="69">
        <v>22</v>
      </c>
      <c r="D120" s="69" t="s">
        <v>683</v>
      </c>
      <c r="E120" s="70"/>
      <c r="F120" s="70">
        <f t="shared" si="1"/>
        <v>0</v>
      </c>
    </row>
    <row r="121" spans="1:6" ht="15.6" x14ac:dyDescent="0.3">
      <c r="A121" s="68" t="s">
        <v>259</v>
      </c>
      <c r="B121" s="69" t="s">
        <v>260</v>
      </c>
      <c r="C121" s="69"/>
      <c r="D121" s="69"/>
      <c r="E121" s="70"/>
      <c r="F121" s="70"/>
    </row>
    <row r="122" spans="1:6" ht="15.6" x14ac:dyDescent="0.3">
      <c r="A122" s="68"/>
      <c r="B122" s="69" t="s">
        <v>742</v>
      </c>
      <c r="C122" s="69">
        <v>41</v>
      </c>
      <c r="D122" s="69" t="s">
        <v>683</v>
      </c>
      <c r="E122" s="70"/>
      <c r="F122" s="70">
        <f t="shared" si="1"/>
        <v>0</v>
      </c>
    </row>
    <row r="123" spans="1:6" ht="15.6" x14ac:dyDescent="0.3">
      <c r="A123" s="68"/>
      <c r="B123" s="69" t="s">
        <v>743</v>
      </c>
      <c r="C123" s="69">
        <v>1027</v>
      </c>
      <c r="D123" s="69" t="s">
        <v>683</v>
      </c>
      <c r="E123" s="70"/>
      <c r="F123" s="70">
        <f t="shared" si="1"/>
        <v>0</v>
      </c>
    </row>
    <row r="124" spans="1:6" ht="15.6" x14ac:dyDescent="0.3">
      <c r="A124" s="68" t="s">
        <v>261</v>
      </c>
      <c r="B124" s="69" t="s">
        <v>262</v>
      </c>
      <c r="C124" s="69"/>
      <c r="D124" s="69"/>
      <c r="E124" s="70"/>
      <c r="F124" s="70"/>
    </row>
    <row r="125" spans="1:6" ht="15.6" x14ac:dyDescent="0.3">
      <c r="A125" s="68"/>
      <c r="B125" s="69" t="s">
        <v>936</v>
      </c>
      <c r="C125" s="69">
        <v>1068</v>
      </c>
      <c r="D125" s="69" t="s">
        <v>683</v>
      </c>
      <c r="E125" s="70"/>
      <c r="F125" s="70">
        <f t="shared" si="1"/>
        <v>0</v>
      </c>
    </row>
    <row r="126" spans="1:6" ht="15.6" x14ac:dyDescent="0.3">
      <c r="A126" s="68"/>
      <c r="B126" s="69" t="s">
        <v>744</v>
      </c>
      <c r="C126" s="69">
        <v>216</v>
      </c>
      <c r="D126" s="69" t="s">
        <v>683</v>
      </c>
      <c r="E126" s="70"/>
      <c r="F126" s="70">
        <f t="shared" si="1"/>
        <v>0</v>
      </c>
    </row>
    <row r="127" spans="1:6" ht="15.6" x14ac:dyDescent="0.3">
      <c r="A127" s="68"/>
      <c r="B127" s="69" t="s">
        <v>745</v>
      </c>
      <c r="C127" s="69">
        <v>1</v>
      </c>
      <c r="D127" s="69" t="s">
        <v>675</v>
      </c>
      <c r="E127" s="70"/>
      <c r="F127" s="70">
        <f t="shared" si="1"/>
        <v>0</v>
      </c>
    </row>
    <row r="128" spans="1:6" ht="15.6" x14ac:dyDescent="0.3">
      <c r="A128" s="68"/>
      <c r="B128" s="69" t="s">
        <v>746</v>
      </c>
      <c r="C128" s="69">
        <v>200</v>
      </c>
      <c r="D128" s="69" t="s">
        <v>685</v>
      </c>
      <c r="E128" s="70"/>
      <c r="F128" s="70">
        <f t="shared" si="1"/>
        <v>0</v>
      </c>
    </row>
    <row r="129" spans="1:6" ht="15.6" x14ac:dyDescent="0.3">
      <c r="A129" s="71"/>
      <c r="B129" s="72" t="s">
        <v>747</v>
      </c>
      <c r="C129" s="72">
        <v>1</v>
      </c>
      <c r="D129" s="72" t="s">
        <v>675</v>
      </c>
      <c r="E129" s="73"/>
      <c r="F129" s="73">
        <f t="shared" si="1"/>
        <v>0</v>
      </c>
    </row>
    <row r="130" spans="1:6" ht="16.2" thickBot="1" x14ac:dyDescent="0.35">
      <c r="A130" s="71" t="s">
        <v>748</v>
      </c>
      <c r="B130" s="72" t="s">
        <v>678</v>
      </c>
      <c r="C130" s="72"/>
      <c r="D130" s="72"/>
      <c r="E130" s="73"/>
      <c r="F130" s="73"/>
    </row>
    <row r="131" spans="1:6" ht="16.2" thickBot="1" x14ac:dyDescent="0.35">
      <c r="A131" s="74">
        <v>33</v>
      </c>
      <c r="B131" s="60" t="s">
        <v>263</v>
      </c>
      <c r="C131" s="60"/>
      <c r="D131" s="60"/>
      <c r="E131" s="62"/>
      <c r="F131" s="63">
        <f>SUM(F133:F142)</f>
        <v>0</v>
      </c>
    </row>
    <row r="132" spans="1:6" ht="15.6" x14ac:dyDescent="0.3">
      <c r="A132" s="64" t="s">
        <v>265</v>
      </c>
      <c r="B132" s="65" t="s">
        <v>186</v>
      </c>
      <c r="C132" s="65"/>
      <c r="D132" s="65"/>
      <c r="E132" s="66"/>
      <c r="F132" s="66"/>
    </row>
    <row r="133" spans="1:6" ht="15.6" x14ac:dyDescent="0.3">
      <c r="A133" s="68"/>
      <c r="B133" s="69" t="s">
        <v>749</v>
      </c>
      <c r="C133" s="69">
        <v>8</v>
      </c>
      <c r="D133" s="69" t="s">
        <v>680</v>
      </c>
      <c r="E133" s="70"/>
      <c r="F133" s="70">
        <f>E133*C133</f>
        <v>0</v>
      </c>
    </row>
    <row r="134" spans="1:6" ht="15.6" x14ac:dyDescent="0.3">
      <c r="A134" s="68"/>
      <c r="B134" s="69" t="s">
        <v>750</v>
      </c>
      <c r="C134" s="69">
        <v>34.4</v>
      </c>
      <c r="D134" s="69" t="s">
        <v>680</v>
      </c>
      <c r="E134" s="70"/>
      <c r="F134" s="70">
        <f>E134*C134</f>
        <v>0</v>
      </c>
    </row>
    <row r="135" spans="1:6" ht="15.6" x14ac:dyDescent="0.3">
      <c r="A135" s="68"/>
      <c r="B135" s="69" t="s">
        <v>751</v>
      </c>
      <c r="C135" s="69">
        <v>0.6</v>
      </c>
      <c r="D135" s="69" t="s">
        <v>680</v>
      </c>
      <c r="E135" s="70"/>
      <c r="F135" s="70">
        <f>E135*C135</f>
        <v>0</v>
      </c>
    </row>
    <row r="136" spans="1:6" ht="15.6" x14ac:dyDescent="0.3">
      <c r="A136" s="68"/>
      <c r="B136" s="69" t="s">
        <v>752</v>
      </c>
      <c r="C136" s="69">
        <v>1.95</v>
      </c>
      <c r="D136" s="69" t="s">
        <v>680</v>
      </c>
      <c r="E136" s="70"/>
      <c r="F136" s="70">
        <f>E136*C136</f>
        <v>0</v>
      </c>
    </row>
    <row r="137" spans="1:6" ht="15.6" x14ac:dyDescent="0.3">
      <c r="A137" s="68" t="s">
        <v>266</v>
      </c>
      <c r="B137" s="69" t="s">
        <v>188</v>
      </c>
      <c r="C137" s="69"/>
      <c r="D137" s="69"/>
      <c r="E137" s="70"/>
      <c r="F137" s="70"/>
    </row>
    <row r="138" spans="1:6" ht="31.2" x14ac:dyDescent="0.3">
      <c r="A138" s="68"/>
      <c r="B138" s="69" t="s">
        <v>753</v>
      </c>
      <c r="C138" s="69">
        <v>1</v>
      </c>
      <c r="D138" s="69" t="s">
        <v>675</v>
      </c>
      <c r="E138" s="70"/>
      <c r="F138" s="70">
        <f>E138*C138</f>
        <v>0</v>
      </c>
    </row>
    <row r="139" spans="1:6" ht="15.6" x14ac:dyDescent="0.3">
      <c r="A139" s="68" t="s">
        <v>267</v>
      </c>
      <c r="B139" s="69" t="s">
        <v>268</v>
      </c>
      <c r="C139" s="69"/>
      <c r="D139" s="69"/>
      <c r="E139" s="70"/>
      <c r="F139" s="70"/>
    </row>
    <row r="140" spans="1:6" ht="15.6" x14ac:dyDescent="0.3">
      <c r="A140" s="68"/>
      <c r="B140" s="69" t="s">
        <v>754</v>
      </c>
      <c r="C140" s="69">
        <v>645</v>
      </c>
      <c r="D140" s="69" t="s">
        <v>683</v>
      </c>
      <c r="E140" s="70"/>
      <c r="F140" s="70">
        <f>E140*C140</f>
        <v>0</v>
      </c>
    </row>
    <row r="141" spans="1:6" ht="15.6" x14ac:dyDescent="0.3">
      <c r="A141" s="68"/>
      <c r="B141" s="69" t="s">
        <v>755</v>
      </c>
      <c r="C141" s="69">
        <v>30.2</v>
      </c>
      <c r="D141" s="69" t="s">
        <v>683</v>
      </c>
      <c r="E141" s="70"/>
      <c r="F141" s="70">
        <f>E141*C141</f>
        <v>0</v>
      </c>
    </row>
    <row r="142" spans="1:6" ht="16.2" thickBot="1" x14ac:dyDescent="0.35">
      <c r="A142" s="71" t="s">
        <v>756</v>
      </c>
      <c r="B142" s="72" t="s">
        <v>678</v>
      </c>
      <c r="C142" s="72"/>
      <c r="D142" s="72"/>
      <c r="E142" s="73"/>
      <c r="F142" s="73"/>
    </row>
    <row r="143" spans="1:6" ht="16.2" thickBot="1" x14ac:dyDescent="0.35">
      <c r="A143" s="74">
        <v>34</v>
      </c>
      <c r="B143" s="60" t="s">
        <v>270</v>
      </c>
      <c r="C143" s="60"/>
      <c r="D143" s="60"/>
      <c r="E143" s="62"/>
      <c r="F143" s="63">
        <f>SUM(F145:F148)</f>
        <v>0</v>
      </c>
    </row>
    <row r="144" spans="1:6" ht="15.6" x14ac:dyDescent="0.3">
      <c r="A144" s="64" t="s">
        <v>272</v>
      </c>
      <c r="B144" s="65" t="s">
        <v>186</v>
      </c>
      <c r="C144" s="65"/>
      <c r="D144" s="65"/>
      <c r="E144" s="66"/>
      <c r="F144" s="66"/>
    </row>
    <row r="145" spans="1:6" ht="15.6" x14ac:dyDescent="0.3">
      <c r="A145" s="68"/>
      <c r="B145" s="69" t="s">
        <v>757</v>
      </c>
      <c r="C145" s="69">
        <v>1</v>
      </c>
      <c r="D145" s="69" t="s">
        <v>675</v>
      </c>
      <c r="E145" s="70"/>
      <c r="F145" s="70">
        <f>E145*C145</f>
        <v>0</v>
      </c>
    </row>
    <row r="146" spans="1:6" ht="15.6" x14ac:dyDescent="0.3">
      <c r="A146" s="64" t="s">
        <v>948</v>
      </c>
      <c r="B146" s="65" t="s">
        <v>269</v>
      </c>
      <c r="C146" s="65"/>
      <c r="D146" s="65"/>
      <c r="E146" s="66"/>
      <c r="F146" s="66"/>
    </row>
    <row r="147" spans="1:6" ht="15.6" x14ac:dyDescent="0.3">
      <c r="A147" s="68"/>
      <c r="B147" s="69" t="s">
        <v>949</v>
      </c>
      <c r="C147" s="69">
        <v>1</v>
      </c>
      <c r="D147" s="69" t="s">
        <v>675</v>
      </c>
      <c r="E147" s="70"/>
      <c r="F147" s="70">
        <f>E147*C147</f>
        <v>0</v>
      </c>
    </row>
    <row r="148" spans="1:6" ht="15.6" x14ac:dyDescent="0.3">
      <c r="A148" s="71" t="s">
        <v>758</v>
      </c>
      <c r="B148" s="72" t="s">
        <v>678</v>
      </c>
      <c r="C148" s="72"/>
      <c r="D148" s="72"/>
      <c r="E148" s="73"/>
      <c r="F148" s="73"/>
    </row>
    <row r="149" spans="1:6" ht="16.2" thickBot="1" x14ac:dyDescent="0.35">
      <c r="A149" s="75">
        <v>4</v>
      </c>
      <c r="B149" s="76" t="s">
        <v>759</v>
      </c>
      <c r="C149" s="77"/>
      <c r="D149" s="77"/>
      <c r="E149" s="78"/>
      <c r="F149" s="79">
        <f>F150+F155+F179+F194+F202</f>
        <v>0</v>
      </c>
    </row>
    <row r="150" spans="1:6" ht="16.2" thickBot="1" x14ac:dyDescent="0.35">
      <c r="A150" s="74">
        <v>41</v>
      </c>
      <c r="B150" s="60" t="s">
        <v>279</v>
      </c>
      <c r="C150" s="60"/>
      <c r="D150" s="60"/>
      <c r="E150" s="62"/>
      <c r="F150" s="63">
        <f>SUM(F151:F154)</f>
        <v>0</v>
      </c>
    </row>
    <row r="151" spans="1:6" ht="15.6" x14ac:dyDescent="0.3">
      <c r="A151" s="68" t="s">
        <v>289</v>
      </c>
      <c r="B151" s="69" t="s">
        <v>290</v>
      </c>
      <c r="C151" s="69"/>
      <c r="D151" s="69"/>
      <c r="E151" s="70"/>
      <c r="F151" s="70"/>
    </row>
    <row r="152" spans="1:6" ht="15.6" x14ac:dyDescent="0.3">
      <c r="A152" s="68"/>
      <c r="B152" s="69" t="s">
        <v>760</v>
      </c>
      <c r="C152" s="69">
        <v>4</v>
      </c>
      <c r="D152" s="69" t="s">
        <v>735</v>
      </c>
      <c r="E152" s="70"/>
      <c r="F152" s="70">
        <f>E152*C152</f>
        <v>0</v>
      </c>
    </row>
    <row r="153" spans="1:6" ht="15.6" x14ac:dyDescent="0.3">
      <c r="A153" s="68"/>
      <c r="B153" s="69" t="s">
        <v>761</v>
      </c>
      <c r="C153" s="69">
        <v>3</v>
      </c>
      <c r="D153" s="69" t="s">
        <v>735</v>
      </c>
      <c r="E153" s="70"/>
      <c r="F153" s="70">
        <f>E153*C153</f>
        <v>0</v>
      </c>
    </row>
    <row r="154" spans="1:6" ht="16.2" thickBot="1" x14ac:dyDescent="0.35">
      <c r="A154" s="71" t="s">
        <v>762</v>
      </c>
      <c r="B154" s="72" t="s">
        <v>678</v>
      </c>
      <c r="C154" s="72"/>
      <c r="D154" s="72"/>
      <c r="E154" s="73"/>
      <c r="F154" s="73"/>
    </row>
    <row r="155" spans="1:6" ht="16.2" thickBot="1" x14ac:dyDescent="0.35">
      <c r="A155" s="74">
        <v>42</v>
      </c>
      <c r="B155" s="60" t="s">
        <v>295</v>
      </c>
      <c r="C155" s="60"/>
      <c r="D155" s="60"/>
      <c r="E155" s="62"/>
      <c r="F155" s="63">
        <f>SUM(F157:F178)</f>
        <v>0</v>
      </c>
    </row>
    <row r="156" spans="1:6" ht="15.6" x14ac:dyDescent="0.3">
      <c r="A156" s="64" t="s">
        <v>297</v>
      </c>
      <c r="B156" s="65" t="s">
        <v>298</v>
      </c>
      <c r="C156" s="65"/>
      <c r="D156" s="65"/>
      <c r="E156" s="66"/>
      <c r="F156" s="66"/>
    </row>
    <row r="157" spans="1:6" ht="15.6" x14ac:dyDescent="0.3">
      <c r="A157" s="68"/>
      <c r="B157" s="69" t="s">
        <v>298</v>
      </c>
      <c r="C157" s="69">
        <v>1</v>
      </c>
      <c r="D157" s="69" t="s">
        <v>675</v>
      </c>
      <c r="E157" s="70"/>
      <c r="F157" s="70">
        <f>E157*C157</f>
        <v>0</v>
      </c>
    </row>
    <row r="158" spans="1:6" ht="15.6" x14ac:dyDescent="0.3">
      <c r="A158" s="68" t="s">
        <v>299</v>
      </c>
      <c r="B158" s="69" t="s">
        <v>300</v>
      </c>
      <c r="C158" s="69"/>
      <c r="D158" s="69"/>
      <c r="E158" s="70"/>
      <c r="F158" s="70"/>
    </row>
    <row r="159" spans="1:6" ht="15.6" x14ac:dyDescent="0.3">
      <c r="A159" s="68"/>
      <c r="B159" s="69" t="s">
        <v>763</v>
      </c>
      <c r="C159" s="69">
        <v>1</v>
      </c>
      <c r="D159" s="69" t="s">
        <v>675</v>
      </c>
      <c r="E159" s="70"/>
      <c r="F159" s="70">
        <f>E159*C159</f>
        <v>0</v>
      </c>
    </row>
    <row r="160" spans="1:6" ht="15.6" x14ac:dyDescent="0.3">
      <c r="A160" s="68" t="s">
        <v>305</v>
      </c>
      <c r="B160" s="69" t="s">
        <v>306</v>
      </c>
      <c r="C160" s="69"/>
      <c r="D160" s="69"/>
      <c r="E160" s="70"/>
      <c r="F160" s="70"/>
    </row>
    <row r="161" spans="1:6" ht="15.6" x14ac:dyDescent="0.3">
      <c r="A161" s="68"/>
      <c r="B161" s="69" t="s">
        <v>764</v>
      </c>
      <c r="C161" s="69">
        <v>37</v>
      </c>
      <c r="D161" s="69" t="s">
        <v>735</v>
      </c>
      <c r="E161" s="70"/>
      <c r="F161" s="70">
        <f>E161*C161</f>
        <v>0</v>
      </c>
    </row>
    <row r="162" spans="1:6" ht="15.6" x14ac:dyDescent="0.3">
      <c r="A162" s="68"/>
      <c r="B162" s="69" t="s">
        <v>765</v>
      </c>
      <c r="C162" s="69">
        <v>4</v>
      </c>
      <c r="D162" s="69" t="s">
        <v>735</v>
      </c>
      <c r="E162" s="70"/>
      <c r="F162" s="70">
        <f t="shared" ref="F162:F177" si="2">E162*C162</f>
        <v>0</v>
      </c>
    </row>
    <row r="163" spans="1:6" ht="15.6" x14ac:dyDescent="0.3">
      <c r="A163" s="68"/>
      <c r="B163" s="69" t="s">
        <v>766</v>
      </c>
      <c r="C163" s="69">
        <v>3</v>
      </c>
      <c r="D163" s="69" t="s">
        <v>735</v>
      </c>
      <c r="E163" s="70"/>
      <c r="F163" s="70">
        <f t="shared" si="2"/>
        <v>0</v>
      </c>
    </row>
    <row r="164" spans="1:6" ht="15.6" x14ac:dyDescent="0.3">
      <c r="A164" s="68"/>
      <c r="B164" s="69" t="s">
        <v>767</v>
      </c>
      <c r="C164" s="69">
        <v>5</v>
      </c>
      <c r="D164" s="69" t="s">
        <v>735</v>
      </c>
      <c r="E164" s="70"/>
      <c r="F164" s="70">
        <f t="shared" si="2"/>
        <v>0</v>
      </c>
    </row>
    <row r="165" spans="1:6" ht="15.6" x14ac:dyDescent="0.3">
      <c r="A165" s="68"/>
      <c r="B165" s="69" t="s">
        <v>768</v>
      </c>
      <c r="C165" s="69">
        <v>6</v>
      </c>
      <c r="D165" s="69" t="s">
        <v>735</v>
      </c>
      <c r="E165" s="70"/>
      <c r="F165" s="70">
        <f t="shared" si="2"/>
        <v>0</v>
      </c>
    </row>
    <row r="166" spans="1:6" ht="15.6" x14ac:dyDescent="0.3">
      <c r="A166" s="68"/>
      <c r="B166" s="69" t="s">
        <v>769</v>
      </c>
      <c r="C166" s="69">
        <v>1</v>
      </c>
      <c r="D166" s="69" t="s">
        <v>735</v>
      </c>
      <c r="E166" s="70"/>
      <c r="F166" s="70">
        <f t="shared" si="2"/>
        <v>0</v>
      </c>
    </row>
    <row r="167" spans="1:6" ht="15.6" x14ac:dyDescent="0.3">
      <c r="A167" s="68"/>
      <c r="B167" s="69" t="s">
        <v>770</v>
      </c>
      <c r="C167" s="69">
        <v>1</v>
      </c>
      <c r="D167" s="69" t="s">
        <v>735</v>
      </c>
      <c r="E167" s="70"/>
      <c r="F167" s="70">
        <f t="shared" si="2"/>
        <v>0</v>
      </c>
    </row>
    <row r="168" spans="1:6" ht="15.6" x14ac:dyDescent="0.3">
      <c r="A168" s="68"/>
      <c r="B168" s="69" t="s">
        <v>771</v>
      </c>
      <c r="C168" s="69">
        <v>1</v>
      </c>
      <c r="D168" s="69" t="s">
        <v>735</v>
      </c>
      <c r="E168" s="70"/>
      <c r="F168" s="70">
        <f t="shared" si="2"/>
        <v>0</v>
      </c>
    </row>
    <row r="169" spans="1:6" ht="15.6" x14ac:dyDescent="0.3">
      <c r="A169" s="68"/>
      <c r="B169" s="69" t="s">
        <v>772</v>
      </c>
      <c r="C169" s="69">
        <v>1</v>
      </c>
      <c r="D169" s="69" t="s">
        <v>735</v>
      </c>
      <c r="E169" s="70"/>
      <c r="F169" s="70">
        <f t="shared" si="2"/>
        <v>0</v>
      </c>
    </row>
    <row r="170" spans="1:6" ht="15.6" x14ac:dyDescent="0.3">
      <c r="A170" s="68"/>
      <c r="B170" s="69" t="s">
        <v>773</v>
      </c>
      <c r="C170" s="69">
        <v>1</v>
      </c>
      <c r="D170" s="69" t="s">
        <v>735</v>
      </c>
      <c r="E170" s="70"/>
      <c r="F170" s="70">
        <f t="shared" si="2"/>
        <v>0</v>
      </c>
    </row>
    <row r="171" spans="1:6" ht="15.6" x14ac:dyDescent="0.3">
      <c r="A171" s="68"/>
      <c r="B171" s="69" t="s">
        <v>774</v>
      </c>
      <c r="C171" s="69">
        <v>1</v>
      </c>
      <c r="D171" s="69" t="s">
        <v>735</v>
      </c>
      <c r="E171" s="70"/>
      <c r="F171" s="70">
        <f t="shared" si="2"/>
        <v>0</v>
      </c>
    </row>
    <row r="172" spans="1:6" ht="15.6" x14ac:dyDescent="0.3">
      <c r="A172" s="68"/>
      <c r="B172" s="69" t="s">
        <v>775</v>
      </c>
      <c r="C172" s="69">
        <v>2</v>
      </c>
      <c r="D172" s="69" t="s">
        <v>735</v>
      </c>
      <c r="E172" s="70"/>
      <c r="F172" s="70">
        <f t="shared" si="2"/>
        <v>0</v>
      </c>
    </row>
    <row r="173" spans="1:6" ht="15.6" x14ac:dyDescent="0.3">
      <c r="A173" s="68"/>
      <c r="B173" s="69" t="s">
        <v>776</v>
      </c>
      <c r="C173" s="69">
        <v>1</v>
      </c>
      <c r="D173" s="69" t="s">
        <v>735</v>
      </c>
      <c r="E173" s="70"/>
      <c r="F173" s="70">
        <f t="shared" si="2"/>
        <v>0</v>
      </c>
    </row>
    <row r="174" spans="1:6" ht="15.6" x14ac:dyDescent="0.3">
      <c r="A174" s="68"/>
      <c r="B174" s="69" t="s">
        <v>777</v>
      </c>
      <c r="C174" s="69">
        <v>1</v>
      </c>
      <c r="D174" s="69" t="s">
        <v>735</v>
      </c>
      <c r="E174" s="70"/>
      <c r="F174" s="70">
        <f t="shared" si="2"/>
        <v>0</v>
      </c>
    </row>
    <row r="175" spans="1:6" ht="15.6" x14ac:dyDescent="0.3">
      <c r="A175" s="68"/>
      <c r="B175" s="69" t="s">
        <v>778</v>
      </c>
      <c r="C175" s="69">
        <v>22</v>
      </c>
      <c r="D175" s="69" t="s">
        <v>735</v>
      </c>
      <c r="E175" s="70"/>
      <c r="F175" s="70">
        <f t="shared" si="2"/>
        <v>0</v>
      </c>
    </row>
    <row r="176" spans="1:6" ht="15.6" x14ac:dyDescent="0.3">
      <c r="A176" s="68"/>
      <c r="B176" s="69" t="s">
        <v>779</v>
      </c>
      <c r="C176" s="69">
        <v>12</v>
      </c>
      <c r="D176" s="69" t="s">
        <v>735</v>
      </c>
      <c r="E176" s="70"/>
      <c r="F176" s="70">
        <f t="shared" si="2"/>
        <v>0</v>
      </c>
    </row>
    <row r="177" spans="1:6" ht="15.6" x14ac:dyDescent="0.3">
      <c r="A177" s="68"/>
      <c r="B177" s="69" t="s">
        <v>780</v>
      </c>
      <c r="C177" s="69">
        <v>1</v>
      </c>
      <c r="D177" s="69" t="s">
        <v>735</v>
      </c>
      <c r="E177" s="70"/>
      <c r="F177" s="70">
        <f t="shared" si="2"/>
        <v>0</v>
      </c>
    </row>
    <row r="178" spans="1:6" ht="16.2" thickBot="1" x14ac:dyDescent="0.35">
      <c r="A178" s="71" t="s">
        <v>781</v>
      </c>
      <c r="B178" s="72" t="s">
        <v>678</v>
      </c>
      <c r="C178" s="72"/>
      <c r="D178" s="72"/>
      <c r="E178" s="73"/>
      <c r="F178" s="73"/>
    </row>
    <row r="179" spans="1:6" ht="16.2" thickBot="1" x14ac:dyDescent="0.35">
      <c r="A179" s="74">
        <v>43</v>
      </c>
      <c r="B179" s="60" t="s">
        <v>307</v>
      </c>
      <c r="C179" s="60"/>
      <c r="D179" s="60"/>
      <c r="E179" s="62"/>
      <c r="F179" s="63">
        <f>SUM(F181:F193)</f>
        <v>0</v>
      </c>
    </row>
    <row r="180" spans="1:6" ht="15.6" x14ac:dyDescent="0.3">
      <c r="A180" s="64" t="s">
        <v>309</v>
      </c>
      <c r="B180" s="65" t="s">
        <v>310</v>
      </c>
      <c r="C180" s="65"/>
      <c r="D180" s="65"/>
      <c r="E180" s="66"/>
      <c r="F180" s="66"/>
    </row>
    <row r="181" spans="1:6" ht="15.6" x14ac:dyDescent="0.3">
      <c r="A181" s="68"/>
      <c r="B181" s="69" t="s">
        <v>782</v>
      </c>
      <c r="C181" s="69">
        <v>1</v>
      </c>
      <c r="D181" s="69" t="s">
        <v>675</v>
      </c>
      <c r="E181" s="70"/>
      <c r="F181" s="70">
        <f>E181*C181</f>
        <v>0</v>
      </c>
    </row>
    <row r="182" spans="1:6" ht="15.6" x14ac:dyDescent="0.3">
      <c r="A182" s="68" t="s">
        <v>311</v>
      </c>
      <c r="B182" s="69" t="s">
        <v>312</v>
      </c>
      <c r="C182" s="69"/>
      <c r="D182" s="69"/>
      <c r="E182" s="70"/>
      <c r="F182" s="70"/>
    </row>
    <row r="183" spans="1:6" ht="15.6" x14ac:dyDescent="0.3">
      <c r="A183" s="68"/>
      <c r="B183" s="69" t="s">
        <v>783</v>
      </c>
      <c r="C183" s="69">
        <v>1</v>
      </c>
      <c r="D183" s="69" t="s">
        <v>735</v>
      </c>
      <c r="E183" s="70"/>
      <c r="F183" s="70">
        <f>E183*C183</f>
        <v>0</v>
      </c>
    </row>
    <row r="184" spans="1:6" ht="15.6" x14ac:dyDescent="0.3">
      <c r="A184" s="68"/>
      <c r="B184" s="69" t="s">
        <v>784</v>
      </c>
      <c r="C184" s="69">
        <v>1</v>
      </c>
      <c r="D184" s="69" t="s">
        <v>735</v>
      </c>
      <c r="E184" s="70"/>
      <c r="F184" s="70">
        <f>E184*C184</f>
        <v>0</v>
      </c>
    </row>
    <row r="185" spans="1:6" ht="15.6" x14ac:dyDescent="0.3">
      <c r="A185" s="68" t="s">
        <v>313</v>
      </c>
      <c r="B185" s="69" t="s">
        <v>314</v>
      </c>
      <c r="C185" s="69"/>
      <c r="D185" s="69"/>
      <c r="E185" s="70"/>
      <c r="F185" s="70"/>
    </row>
    <row r="186" spans="1:6" ht="15.6" x14ac:dyDescent="0.3">
      <c r="A186" s="68"/>
      <c r="B186" s="69" t="s">
        <v>785</v>
      </c>
      <c r="C186" s="69">
        <v>1</v>
      </c>
      <c r="D186" s="69" t="s">
        <v>735</v>
      </c>
      <c r="E186" s="70"/>
      <c r="F186" s="70">
        <f>E186*C186</f>
        <v>0</v>
      </c>
    </row>
    <row r="187" spans="1:6" ht="15.6" x14ac:dyDescent="0.3">
      <c r="A187" s="68"/>
      <c r="B187" s="69" t="s">
        <v>786</v>
      </c>
      <c r="C187" s="69">
        <v>1</v>
      </c>
      <c r="D187" s="69" t="s">
        <v>735</v>
      </c>
      <c r="E187" s="70"/>
      <c r="F187" s="70">
        <f>E187*C187</f>
        <v>0</v>
      </c>
    </row>
    <row r="188" spans="1:6" ht="15.6" x14ac:dyDescent="0.3">
      <c r="A188" s="68"/>
      <c r="B188" s="69" t="s">
        <v>787</v>
      </c>
      <c r="C188" s="69">
        <v>1</v>
      </c>
      <c r="D188" s="69" t="s">
        <v>735</v>
      </c>
      <c r="E188" s="70"/>
      <c r="F188" s="70">
        <f>E188*C188</f>
        <v>0</v>
      </c>
    </row>
    <row r="189" spans="1:6" ht="15.6" x14ac:dyDescent="0.3">
      <c r="A189" s="68"/>
      <c r="B189" s="69" t="s">
        <v>788</v>
      </c>
      <c r="C189" s="69">
        <v>1</v>
      </c>
      <c r="D189" s="69" t="s">
        <v>735</v>
      </c>
      <c r="E189" s="70"/>
      <c r="F189" s="70">
        <f>E189*C189</f>
        <v>0</v>
      </c>
    </row>
    <row r="190" spans="1:6" ht="15.6" x14ac:dyDescent="0.3">
      <c r="A190" s="68"/>
      <c r="B190" s="69" t="s">
        <v>965</v>
      </c>
      <c r="C190" s="69">
        <v>3</v>
      </c>
      <c r="D190" s="69" t="s">
        <v>735</v>
      </c>
      <c r="E190" s="70"/>
      <c r="F190" s="70">
        <f>E190*C190</f>
        <v>0</v>
      </c>
    </row>
    <row r="191" spans="1:6" ht="15.6" x14ac:dyDescent="0.3">
      <c r="A191" s="68" t="s">
        <v>317</v>
      </c>
      <c r="B191" s="69" t="s">
        <v>946</v>
      </c>
      <c r="C191" s="69"/>
      <c r="D191" s="69"/>
      <c r="E191" s="70"/>
      <c r="F191" s="70"/>
    </row>
    <row r="192" spans="1:6" ht="15.6" x14ac:dyDescent="0.3">
      <c r="A192" s="68"/>
      <c r="B192" s="69" t="s">
        <v>947</v>
      </c>
      <c r="C192" s="69">
        <v>1</v>
      </c>
      <c r="D192" s="69" t="s">
        <v>735</v>
      </c>
      <c r="E192" s="70"/>
      <c r="F192" s="70">
        <f>E192*C192</f>
        <v>0</v>
      </c>
    </row>
    <row r="193" spans="1:6" ht="16.2" thickBot="1" x14ac:dyDescent="0.35">
      <c r="A193" s="71" t="s">
        <v>789</v>
      </c>
      <c r="B193" s="72" t="s">
        <v>678</v>
      </c>
      <c r="C193" s="72"/>
      <c r="D193" s="72"/>
      <c r="E193" s="73"/>
      <c r="F193" s="73"/>
    </row>
    <row r="194" spans="1:6" ht="16.2" thickBot="1" x14ac:dyDescent="0.35">
      <c r="A194" s="74">
        <v>47</v>
      </c>
      <c r="B194" s="60" t="s">
        <v>332</v>
      </c>
      <c r="C194" s="60"/>
      <c r="D194" s="60"/>
      <c r="E194" s="62"/>
      <c r="F194" s="63">
        <f>SUM(F196:F201)</f>
        <v>0</v>
      </c>
    </row>
    <row r="195" spans="1:6" ht="15.6" x14ac:dyDescent="0.3">
      <c r="A195" s="64" t="s">
        <v>334</v>
      </c>
      <c r="B195" s="65" t="s">
        <v>335</v>
      </c>
      <c r="C195" s="65"/>
      <c r="D195" s="65"/>
      <c r="E195" s="66"/>
      <c r="F195" s="66"/>
    </row>
    <row r="196" spans="1:6" ht="15.6" x14ac:dyDescent="0.3">
      <c r="A196" s="68"/>
      <c r="B196" s="69" t="s">
        <v>790</v>
      </c>
      <c r="C196" s="69">
        <v>2</v>
      </c>
      <c r="D196" s="69" t="s">
        <v>735</v>
      </c>
      <c r="E196" s="70"/>
      <c r="F196" s="70">
        <f>E196*C196</f>
        <v>0</v>
      </c>
    </row>
    <row r="197" spans="1:6" ht="15.6" x14ac:dyDescent="0.3">
      <c r="A197" s="68" t="s">
        <v>338</v>
      </c>
      <c r="B197" s="69" t="s">
        <v>339</v>
      </c>
      <c r="C197" s="69"/>
      <c r="D197" s="69"/>
      <c r="E197" s="70"/>
      <c r="F197" s="70"/>
    </row>
    <row r="198" spans="1:6" ht="15.6" x14ac:dyDescent="0.3">
      <c r="A198" s="68"/>
      <c r="B198" s="69" t="s">
        <v>791</v>
      </c>
      <c r="C198" s="69">
        <v>1</v>
      </c>
      <c r="D198" s="69" t="s">
        <v>675</v>
      </c>
      <c r="E198" s="70"/>
      <c r="F198" s="70">
        <f>E198*C198</f>
        <v>0</v>
      </c>
    </row>
    <row r="199" spans="1:6" ht="15.6" x14ac:dyDescent="0.3">
      <c r="A199" s="68"/>
      <c r="B199" s="69" t="s">
        <v>792</v>
      </c>
      <c r="C199" s="69">
        <v>1</v>
      </c>
      <c r="D199" s="69" t="s">
        <v>675</v>
      </c>
      <c r="E199" s="70"/>
      <c r="F199" s="70">
        <f>E199*C199</f>
        <v>0</v>
      </c>
    </row>
    <row r="200" spans="1:6" ht="15.6" x14ac:dyDescent="0.3">
      <c r="A200" s="68"/>
      <c r="B200" s="69" t="s">
        <v>793</v>
      </c>
      <c r="C200" s="69">
        <v>1</v>
      </c>
      <c r="D200" s="69" t="s">
        <v>675</v>
      </c>
      <c r="E200" s="70"/>
      <c r="F200" s="70">
        <f>E200*C200</f>
        <v>0</v>
      </c>
    </row>
    <row r="201" spans="1:6" ht="16.2" thickBot="1" x14ac:dyDescent="0.35">
      <c r="A201" s="71" t="s">
        <v>794</v>
      </c>
      <c r="B201" s="72" t="s">
        <v>678</v>
      </c>
      <c r="C201" s="72"/>
      <c r="D201" s="72"/>
      <c r="E201" s="73"/>
      <c r="F201" s="73"/>
    </row>
    <row r="202" spans="1:6" ht="16.2" thickBot="1" x14ac:dyDescent="0.35">
      <c r="A202" s="74" t="s">
        <v>344</v>
      </c>
      <c r="B202" s="60" t="s">
        <v>345</v>
      </c>
      <c r="C202" s="60"/>
      <c r="D202" s="60"/>
      <c r="E202" s="62"/>
      <c r="F202" s="63">
        <f>SUM(F203:F211)</f>
        <v>0</v>
      </c>
    </row>
    <row r="203" spans="1:6" ht="15.6" x14ac:dyDescent="0.3">
      <c r="A203" s="68" t="s">
        <v>349</v>
      </c>
      <c r="B203" s="69" t="s">
        <v>188</v>
      </c>
      <c r="C203" s="69"/>
      <c r="D203" s="69"/>
      <c r="E203" s="70"/>
      <c r="F203" s="70"/>
    </row>
    <row r="204" spans="1:6" ht="15.6" x14ac:dyDescent="0.3">
      <c r="A204" s="68"/>
      <c r="B204" s="69" t="s">
        <v>795</v>
      </c>
      <c r="C204" s="69">
        <v>1</v>
      </c>
      <c r="D204" s="69" t="s">
        <v>675</v>
      </c>
      <c r="E204" s="70"/>
      <c r="F204" s="70">
        <f>E204*C204</f>
        <v>0</v>
      </c>
    </row>
    <row r="205" spans="1:6" ht="15.6" x14ac:dyDescent="0.3">
      <c r="A205" s="68"/>
      <c r="B205" s="69" t="s">
        <v>796</v>
      </c>
      <c r="C205" s="69">
        <v>1</v>
      </c>
      <c r="D205" s="69" t="s">
        <v>675</v>
      </c>
      <c r="E205" s="70"/>
      <c r="F205" s="70">
        <f>E205*C205</f>
        <v>0</v>
      </c>
    </row>
    <row r="206" spans="1:6" ht="15.6" x14ac:dyDescent="0.3">
      <c r="A206" s="68" t="s">
        <v>359</v>
      </c>
      <c r="B206" s="69" t="s">
        <v>360</v>
      </c>
      <c r="C206" s="69"/>
      <c r="D206" s="69"/>
      <c r="E206" s="70"/>
      <c r="F206" s="70"/>
    </row>
    <row r="207" spans="1:6" ht="15.6" x14ac:dyDescent="0.3">
      <c r="A207" s="68"/>
      <c r="B207" s="69" t="s">
        <v>797</v>
      </c>
      <c r="C207" s="69">
        <v>770</v>
      </c>
      <c r="D207" s="69" t="s">
        <v>683</v>
      </c>
      <c r="E207" s="70"/>
      <c r="F207" s="70">
        <f>E207*C207</f>
        <v>0</v>
      </c>
    </row>
    <row r="208" spans="1:6" ht="15.6" x14ac:dyDescent="0.3">
      <c r="A208" s="68"/>
      <c r="B208" s="69" t="s">
        <v>798</v>
      </c>
      <c r="C208" s="69">
        <v>220</v>
      </c>
      <c r="D208" s="69" t="s">
        <v>683</v>
      </c>
      <c r="E208" s="70"/>
      <c r="F208" s="70">
        <f>E208*C208</f>
        <v>0</v>
      </c>
    </row>
    <row r="209" spans="1:11" ht="15.6" x14ac:dyDescent="0.3">
      <c r="A209" s="68"/>
      <c r="B209" s="69" t="s">
        <v>799</v>
      </c>
      <c r="C209" s="69">
        <v>78</v>
      </c>
      <c r="D209" s="69" t="s">
        <v>683</v>
      </c>
      <c r="E209" s="70"/>
      <c r="F209" s="70">
        <f>E209*C209</f>
        <v>0</v>
      </c>
    </row>
    <row r="210" spans="1:11" ht="15.6" x14ac:dyDescent="0.3">
      <c r="A210" s="68"/>
      <c r="B210" s="69" t="s">
        <v>800</v>
      </c>
      <c r="C210" s="69">
        <v>172</v>
      </c>
      <c r="D210" s="69" t="s">
        <v>685</v>
      </c>
      <c r="E210" s="70"/>
      <c r="F210" s="70">
        <f>E210*C210</f>
        <v>0</v>
      </c>
    </row>
    <row r="211" spans="1:11" ht="15.6" x14ac:dyDescent="0.3">
      <c r="A211" s="68" t="s">
        <v>801</v>
      </c>
      <c r="B211" s="69" t="s">
        <v>678</v>
      </c>
      <c r="C211" s="69"/>
      <c r="D211" s="69"/>
      <c r="E211" s="70"/>
      <c r="F211" s="70"/>
    </row>
    <row r="212" spans="1:11" ht="16.2" thickBot="1" x14ac:dyDescent="0.35">
      <c r="A212" s="75">
        <v>5</v>
      </c>
      <c r="B212" s="76" t="s">
        <v>362</v>
      </c>
      <c r="C212" s="77"/>
      <c r="D212" s="77"/>
      <c r="E212" s="78"/>
      <c r="F212" s="79">
        <f>F213+F221+F237+F250+F260+F264</f>
        <v>0</v>
      </c>
    </row>
    <row r="213" spans="1:11" ht="16.2" thickBot="1" x14ac:dyDescent="0.35">
      <c r="A213" s="74">
        <v>51</v>
      </c>
      <c r="B213" s="60" t="s">
        <v>363</v>
      </c>
      <c r="C213" s="60"/>
      <c r="D213" s="60"/>
      <c r="E213" s="62"/>
      <c r="F213" s="63">
        <f>SUM(F214:F220)</f>
        <v>0</v>
      </c>
    </row>
    <row r="214" spans="1:11" ht="15.6" x14ac:dyDescent="0.3">
      <c r="A214" s="68" t="s">
        <v>369</v>
      </c>
      <c r="B214" s="69" t="s">
        <v>370</v>
      </c>
      <c r="C214" s="69"/>
      <c r="D214" s="69"/>
      <c r="E214" s="70"/>
      <c r="F214" s="70"/>
    </row>
    <row r="215" spans="1:11" ht="15.6" x14ac:dyDescent="0.3">
      <c r="A215" s="68"/>
      <c r="B215" s="69" t="s">
        <v>802</v>
      </c>
      <c r="C215" s="69">
        <v>179</v>
      </c>
      <c r="D215" s="69" t="s">
        <v>683</v>
      </c>
      <c r="E215" s="70"/>
      <c r="F215" s="70">
        <f>E215*C215</f>
        <v>0</v>
      </c>
    </row>
    <row r="216" spans="1:11" ht="15.6" x14ac:dyDescent="0.3">
      <c r="A216" s="68"/>
      <c r="B216" s="69" t="s">
        <v>803</v>
      </c>
      <c r="C216" s="69">
        <v>11</v>
      </c>
      <c r="D216" s="69" t="s">
        <v>683</v>
      </c>
      <c r="E216" s="70"/>
      <c r="F216" s="70">
        <f>E216*C216</f>
        <v>0</v>
      </c>
    </row>
    <row r="217" spans="1:11" ht="15.6" x14ac:dyDescent="0.3">
      <c r="A217" s="68" t="s">
        <v>373</v>
      </c>
      <c r="B217" s="69" t="s">
        <v>964</v>
      </c>
      <c r="C217" s="69"/>
      <c r="D217" s="69"/>
      <c r="E217" s="70"/>
      <c r="F217" s="70"/>
    </row>
    <row r="218" spans="1:11" ht="15.6" x14ac:dyDescent="0.3">
      <c r="A218" s="68"/>
      <c r="B218" s="69" t="s">
        <v>804</v>
      </c>
      <c r="C218" s="69">
        <v>67</v>
      </c>
      <c r="D218" s="69" t="s">
        <v>683</v>
      </c>
      <c r="E218" s="70"/>
      <c r="F218" s="70">
        <f>E218*C218</f>
        <v>0</v>
      </c>
    </row>
    <row r="219" spans="1:11" ht="15.6" x14ac:dyDescent="0.3">
      <c r="A219" s="71"/>
      <c r="B219" s="72" t="s">
        <v>963</v>
      </c>
      <c r="C219" s="72">
        <v>40</v>
      </c>
      <c r="D219" s="69" t="s">
        <v>683</v>
      </c>
      <c r="E219" s="70"/>
      <c r="F219" s="70">
        <f>E219*C219</f>
        <v>0</v>
      </c>
    </row>
    <row r="220" spans="1:11" ht="16.2" thickBot="1" x14ac:dyDescent="0.35">
      <c r="A220" s="71" t="s">
        <v>805</v>
      </c>
      <c r="B220" s="72" t="s">
        <v>678</v>
      </c>
      <c r="C220" s="72"/>
      <c r="D220" s="72"/>
      <c r="E220" s="73"/>
      <c r="F220" s="73"/>
    </row>
    <row r="221" spans="1:11" ht="16.2" thickBot="1" x14ac:dyDescent="0.35">
      <c r="A221" s="74">
        <v>52</v>
      </c>
      <c r="B221" s="60" t="s">
        <v>379</v>
      </c>
      <c r="C221" s="60"/>
      <c r="D221" s="60"/>
      <c r="E221" s="62"/>
      <c r="F221" s="63">
        <f>SUM(F222:F236)</f>
        <v>0</v>
      </c>
    </row>
    <row r="222" spans="1:11" ht="15.6" x14ac:dyDescent="0.3">
      <c r="A222" s="80" t="s">
        <v>806</v>
      </c>
      <c r="B222" s="81" t="s">
        <v>310</v>
      </c>
      <c r="C222" s="82"/>
      <c r="D222" s="82"/>
      <c r="E222" s="83"/>
      <c r="F222" s="84"/>
      <c r="H222" s="40"/>
      <c r="I222" s="40"/>
      <c r="J222" s="40"/>
      <c r="K222" s="40"/>
    </row>
    <row r="223" spans="1:11" ht="15.6" x14ac:dyDescent="0.3">
      <c r="A223" s="85"/>
      <c r="B223" s="81" t="s">
        <v>782</v>
      </c>
      <c r="C223" s="81">
        <v>1</v>
      </c>
      <c r="D223" s="81" t="s">
        <v>675</v>
      </c>
      <c r="E223" s="83"/>
      <c r="F223" s="83">
        <f>E223*C223</f>
        <v>0</v>
      </c>
      <c r="H223" s="40"/>
      <c r="I223" s="40"/>
      <c r="J223" s="40"/>
      <c r="K223" s="40"/>
    </row>
    <row r="224" spans="1:11" ht="15.6" x14ac:dyDescent="0.3">
      <c r="A224" s="68" t="s">
        <v>383</v>
      </c>
      <c r="B224" s="69" t="s">
        <v>384</v>
      </c>
      <c r="C224" s="69"/>
      <c r="D224" s="69"/>
      <c r="E224" s="70"/>
      <c r="F224" s="70"/>
      <c r="H224" s="40"/>
      <c r="I224" s="40"/>
      <c r="J224" s="40"/>
      <c r="K224" s="40"/>
    </row>
    <row r="225" spans="1:11" ht="15.6" x14ac:dyDescent="0.3">
      <c r="A225" s="68"/>
      <c r="B225" s="69" t="s">
        <v>807</v>
      </c>
      <c r="C225" s="69">
        <v>3</v>
      </c>
      <c r="D225" s="69" t="s">
        <v>735</v>
      </c>
      <c r="E225" s="70"/>
      <c r="F225" s="70">
        <f t="shared" ref="F225:F232" si="3">E225*C225</f>
        <v>0</v>
      </c>
      <c r="H225" s="40"/>
      <c r="I225" s="41"/>
      <c r="J225" s="40"/>
      <c r="K225" s="40"/>
    </row>
    <row r="226" spans="1:11" ht="15.6" x14ac:dyDescent="0.3">
      <c r="A226" s="68"/>
      <c r="B226" s="69" t="s">
        <v>808</v>
      </c>
      <c r="C226" s="69">
        <v>2</v>
      </c>
      <c r="D226" s="69" t="s">
        <v>735</v>
      </c>
      <c r="E226" s="70"/>
      <c r="F226" s="70">
        <f t="shared" si="3"/>
        <v>0</v>
      </c>
      <c r="H226" s="40"/>
      <c r="I226" s="41"/>
      <c r="J226" s="40"/>
      <c r="K226" s="40"/>
    </row>
    <row r="227" spans="1:11" ht="15.6" x14ac:dyDescent="0.3">
      <c r="A227" s="68"/>
      <c r="B227" s="69" t="s">
        <v>809</v>
      </c>
      <c r="C227" s="69">
        <v>1</v>
      </c>
      <c r="D227" s="69" t="s">
        <v>735</v>
      </c>
      <c r="E227" s="70"/>
      <c r="F227" s="70">
        <f t="shared" si="3"/>
        <v>0</v>
      </c>
      <c r="H227" s="40"/>
      <c r="I227" s="41"/>
      <c r="J227" s="40"/>
      <c r="K227" s="40"/>
    </row>
    <row r="228" spans="1:11" ht="15.6" x14ac:dyDescent="0.3">
      <c r="A228" s="68"/>
      <c r="B228" s="69" t="s">
        <v>810</v>
      </c>
      <c r="C228" s="69">
        <v>2</v>
      </c>
      <c r="D228" s="69" t="s">
        <v>735</v>
      </c>
      <c r="E228" s="70"/>
      <c r="F228" s="70">
        <f t="shared" si="3"/>
        <v>0</v>
      </c>
      <c r="H228" s="40"/>
      <c r="I228" s="41"/>
      <c r="J228" s="40"/>
      <c r="K228" s="40"/>
    </row>
    <row r="229" spans="1:11" ht="15.6" x14ac:dyDescent="0.3">
      <c r="A229" s="68"/>
      <c r="B229" s="69" t="s">
        <v>811</v>
      </c>
      <c r="C229" s="69">
        <v>2</v>
      </c>
      <c r="D229" s="69" t="s">
        <v>735</v>
      </c>
      <c r="E229" s="70"/>
      <c r="F229" s="70">
        <f t="shared" si="3"/>
        <v>0</v>
      </c>
      <c r="H229" s="40"/>
      <c r="I229" s="41"/>
      <c r="J229" s="40"/>
      <c r="K229" s="40"/>
    </row>
    <row r="230" spans="1:11" ht="15.6" x14ac:dyDescent="0.3">
      <c r="A230" s="68"/>
      <c r="B230" s="69" t="s">
        <v>812</v>
      </c>
      <c r="C230" s="69">
        <v>1</v>
      </c>
      <c r="D230" s="69" t="s">
        <v>735</v>
      </c>
      <c r="E230" s="70"/>
      <c r="F230" s="70">
        <f t="shared" si="3"/>
        <v>0</v>
      </c>
      <c r="H230" s="40"/>
      <c r="I230" s="41"/>
      <c r="J230" s="40"/>
      <c r="K230" s="40"/>
    </row>
    <row r="231" spans="1:11" ht="15.6" x14ac:dyDescent="0.3">
      <c r="A231" s="68"/>
      <c r="B231" s="69" t="s">
        <v>813</v>
      </c>
      <c r="C231" s="69">
        <v>1</v>
      </c>
      <c r="D231" s="69" t="s">
        <v>735</v>
      </c>
      <c r="E231" s="70"/>
      <c r="F231" s="70">
        <f t="shared" si="3"/>
        <v>0</v>
      </c>
      <c r="H231" s="40"/>
      <c r="I231" s="40"/>
      <c r="J231" s="40"/>
      <c r="K231" s="40"/>
    </row>
    <row r="232" spans="1:11" ht="15.6" x14ac:dyDescent="0.3">
      <c r="A232" s="68"/>
      <c r="B232" s="69" t="s">
        <v>814</v>
      </c>
      <c r="C232" s="69">
        <v>1</v>
      </c>
      <c r="D232" s="69" t="s">
        <v>735</v>
      </c>
      <c r="E232" s="70"/>
      <c r="F232" s="70">
        <f t="shared" si="3"/>
        <v>0</v>
      </c>
      <c r="H232" s="40"/>
      <c r="I232" s="40"/>
      <c r="J232" s="40"/>
      <c r="K232" s="40"/>
    </row>
    <row r="233" spans="1:11" ht="15.6" x14ac:dyDescent="0.3">
      <c r="A233" s="68" t="s">
        <v>387</v>
      </c>
      <c r="B233" s="69" t="s">
        <v>388</v>
      </c>
      <c r="C233" s="69"/>
      <c r="D233" s="69"/>
      <c r="E233" s="70"/>
      <c r="F233" s="70"/>
      <c r="H233" s="40"/>
      <c r="I233" s="40"/>
      <c r="J233" s="40"/>
      <c r="K233" s="40"/>
    </row>
    <row r="234" spans="1:11" ht="15.6" x14ac:dyDescent="0.3">
      <c r="A234" s="68"/>
      <c r="B234" s="69" t="s">
        <v>815</v>
      </c>
      <c r="C234" s="69">
        <v>1</v>
      </c>
      <c r="D234" s="69" t="s">
        <v>735</v>
      </c>
      <c r="E234" s="70"/>
      <c r="F234" s="70">
        <f t="shared" ref="F234:F235" si="4">E234*C234</f>
        <v>0</v>
      </c>
      <c r="H234" s="40"/>
      <c r="I234" s="40"/>
      <c r="J234" s="40"/>
      <c r="K234" s="40"/>
    </row>
    <row r="235" spans="1:11" ht="15.6" x14ac:dyDescent="0.3">
      <c r="A235" s="71"/>
      <c r="B235" s="69" t="s">
        <v>816</v>
      </c>
      <c r="C235" s="72">
        <v>1</v>
      </c>
      <c r="D235" s="72" t="s">
        <v>735</v>
      </c>
      <c r="E235" s="73"/>
      <c r="F235" s="73">
        <f t="shared" si="4"/>
        <v>0</v>
      </c>
      <c r="H235" s="40"/>
      <c r="I235" s="40"/>
      <c r="J235" s="40"/>
      <c r="K235" s="40"/>
    </row>
    <row r="236" spans="1:11" ht="16.2" thickBot="1" x14ac:dyDescent="0.35">
      <c r="A236" s="71" t="s">
        <v>817</v>
      </c>
      <c r="B236" s="72" t="s">
        <v>678</v>
      </c>
      <c r="C236" s="72"/>
      <c r="D236" s="72"/>
      <c r="E236" s="73"/>
      <c r="F236" s="73"/>
      <c r="H236" s="40"/>
      <c r="I236" s="40"/>
      <c r="J236" s="40"/>
      <c r="K236" s="40"/>
    </row>
    <row r="237" spans="1:11" ht="16.2" thickBot="1" x14ac:dyDescent="0.35">
      <c r="A237" s="74">
        <v>53</v>
      </c>
      <c r="B237" s="60" t="s">
        <v>390</v>
      </c>
      <c r="C237" s="60"/>
      <c r="D237" s="60"/>
      <c r="E237" s="62"/>
      <c r="F237" s="63">
        <f>SUM(F239:F249)</f>
        <v>0</v>
      </c>
      <c r="H237" s="40"/>
      <c r="I237" s="40"/>
      <c r="J237" s="40"/>
      <c r="K237" s="40"/>
    </row>
    <row r="238" spans="1:11" ht="15.6" x14ac:dyDescent="0.3">
      <c r="A238" s="64" t="s">
        <v>392</v>
      </c>
      <c r="B238" s="65" t="s">
        <v>366</v>
      </c>
      <c r="C238" s="65"/>
      <c r="D238" s="65"/>
      <c r="E238" s="66"/>
      <c r="F238" s="66"/>
      <c r="H238" s="40"/>
      <c r="I238" s="40"/>
      <c r="J238" s="40"/>
      <c r="K238" s="40"/>
    </row>
    <row r="239" spans="1:11" ht="15.6" x14ac:dyDescent="0.3">
      <c r="A239" s="68"/>
      <c r="B239" s="69" t="s">
        <v>818</v>
      </c>
      <c r="C239" s="69">
        <v>1600</v>
      </c>
      <c r="D239" s="69" t="s">
        <v>683</v>
      </c>
      <c r="E239" s="70"/>
      <c r="F239" s="70">
        <f t="shared" ref="F239:F245" si="5">E239*C239</f>
        <v>0</v>
      </c>
      <c r="H239" s="40"/>
      <c r="I239" s="40"/>
      <c r="J239" s="40"/>
      <c r="K239" s="40"/>
    </row>
    <row r="240" spans="1:11" ht="15.6" x14ac:dyDescent="0.3">
      <c r="A240" s="68"/>
      <c r="B240" s="69" t="s">
        <v>819</v>
      </c>
      <c r="C240" s="69">
        <v>1</v>
      </c>
      <c r="D240" s="69" t="s">
        <v>675</v>
      </c>
      <c r="E240" s="70"/>
      <c r="F240" s="70">
        <f t="shared" si="5"/>
        <v>0</v>
      </c>
      <c r="H240" s="40"/>
      <c r="I240" s="40"/>
      <c r="J240" s="40"/>
      <c r="K240" s="40"/>
    </row>
    <row r="241" spans="1:11" ht="15.6" x14ac:dyDescent="0.3">
      <c r="A241" s="68" t="s">
        <v>397</v>
      </c>
      <c r="B241" s="69" t="s">
        <v>398</v>
      </c>
      <c r="C241" s="69"/>
      <c r="D241" s="69"/>
      <c r="E241" s="70"/>
      <c r="F241" s="70"/>
      <c r="H241" s="40"/>
      <c r="I241" s="40"/>
      <c r="J241" s="40"/>
      <c r="K241" s="40"/>
    </row>
    <row r="242" spans="1:11" ht="15.6" x14ac:dyDescent="0.3">
      <c r="A242" s="68"/>
      <c r="B242" s="69" t="s">
        <v>820</v>
      </c>
      <c r="C242" s="69">
        <v>730</v>
      </c>
      <c r="D242" s="69" t="s">
        <v>683</v>
      </c>
      <c r="E242" s="70"/>
      <c r="F242" s="70">
        <f t="shared" si="5"/>
        <v>0</v>
      </c>
      <c r="H242" s="40"/>
      <c r="I242" s="40"/>
      <c r="J242" s="40"/>
      <c r="K242" s="40"/>
    </row>
    <row r="243" spans="1:11" ht="15.6" x14ac:dyDescent="0.3">
      <c r="A243" s="68" t="s">
        <v>399</v>
      </c>
      <c r="B243" s="69" t="s">
        <v>400</v>
      </c>
      <c r="C243" s="69"/>
      <c r="D243" s="69"/>
      <c r="E243" s="70"/>
      <c r="F243" s="70"/>
      <c r="H243" s="40"/>
      <c r="I243" s="40"/>
      <c r="J243" s="40"/>
      <c r="K243" s="40"/>
    </row>
    <row r="244" spans="1:11" ht="15.6" x14ac:dyDescent="0.3">
      <c r="A244" s="68"/>
      <c r="B244" s="69" t="s">
        <v>821</v>
      </c>
      <c r="C244" s="69">
        <v>270</v>
      </c>
      <c r="D244" s="69" t="s">
        <v>683</v>
      </c>
      <c r="E244" s="70"/>
      <c r="F244" s="70">
        <f t="shared" si="5"/>
        <v>0</v>
      </c>
      <c r="H244" s="40"/>
      <c r="I244" s="40"/>
      <c r="J244" s="40"/>
      <c r="K244" s="40"/>
    </row>
    <row r="245" spans="1:11" ht="15.6" x14ac:dyDescent="0.3">
      <c r="A245" s="68"/>
      <c r="B245" s="69" t="s">
        <v>822</v>
      </c>
      <c r="C245" s="69">
        <v>76</v>
      </c>
      <c r="D245" s="69" t="s">
        <v>683</v>
      </c>
      <c r="E245" s="70"/>
      <c r="F245" s="70">
        <f t="shared" si="5"/>
        <v>0</v>
      </c>
      <c r="H245" s="40"/>
      <c r="I245" s="40"/>
      <c r="J245" s="40"/>
      <c r="K245" s="40"/>
    </row>
    <row r="246" spans="1:11" ht="15.6" x14ac:dyDescent="0.3">
      <c r="A246" s="68" t="s">
        <v>403</v>
      </c>
      <c r="B246" s="69" t="s">
        <v>404</v>
      </c>
      <c r="C246" s="69"/>
      <c r="D246" s="69"/>
      <c r="E246" s="70"/>
      <c r="F246" s="70"/>
      <c r="H246" s="40"/>
      <c r="I246" s="40"/>
      <c r="J246" s="40"/>
      <c r="K246" s="40"/>
    </row>
    <row r="247" spans="1:11" ht="15.6" x14ac:dyDescent="0.3">
      <c r="A247" s="68"/>
      <c r="B247" s="69" t="s">
        <v>823</v>
      </c>
      <c r="C247" s="69">
        <v>104</v>
      </c>
      <c r="D247" s="69" t="s">
        <v>683</v>
      </c>
      <c r="E247" s="70"/>
      <c r="F247" s="70">
        <f>E247*C247</f>
        <v>0</v>
      </c>
      <c r="H247" s="40"/>
      <c r="I247" s="40"/>
      <c r="J247" s="40"/>
      <c r="K247" s="40"/>
    </row>
    <row r="248" spans="1:11" ht="15.6" x14ac:dyDescent="0.3">
      <c r="A248" s="68"/>
      <c r="B248" s="69" t="s">
        <v>824</v>
      </c>
      <c r="C248" s="69">
        <v>402</v>
      </c>
      <c r="D248" s="69" t="s">
        <v>683</v>
      </c>
      <c r="E248" s="70"/>
      <c r="F248" s="70">
        <f>E248*C248</f>
        <v>0</v>
      </c>
      <c r="H248" s="40"/>
      <c r="I248" s="40"/>
      <c r="J248" s="40"/>
      <c r="K248" s="40"/>
    </row>
    <row r="249" spans="1:11" ht="16.2" thickBot="1" x14ac:dyDescent="0.35">
      <c r="A249" s="71" t="s">
        <v>825</v>
      </c>
      <c r="B249" s="72" t="s">
        <v>678</v>
      </c>
      <c r="C249" s="72"/>
      <c r="D249" s="72"/>
      <c r="E249" s="73"/>
      <c r="F249" s="73"/>
      <c r="H249" s="40"/>
      <c r="I249" s="40"/>
      <c r="J249" s="40"/>
      <c r="K249" s="40"/>
    </row>
    <row r="250" spans="1:11" ht="16.2" thickBot="1" x14ac:dyDescent="0.35">
      <c r="A250" s="74">
        <v>54</v>
      </c>
      <c r="B250" s="60" t="s">
        <v>407</v>
      </c>
      <c r="C250" s="60"/>
      <c r="D250" s="60"/>
      <c r="E250" s="62"/>
      <c r="F250" s="63">
        <f>SUM(F252:F259)</f>
        <v>0</v>
      </c>
      <c r="H250" s="40"/>
      <c r="I250" s="40"/>
      <c r="J250" s="40"/>
      <c r="K250" s="40"/>
    </row>
    <row r="251" spans="1:11" ht="15.6" x14ac:dyDescent="0.3">
      <c r="A251" s="64" t="s">
        <v>409</v>
      </c>
      <c r="B251" s="65" t="s">
        <v>366</v>
      </c>
      <c r="C251" s="65"/>
      <c r="D251" s="65"/>
      <c r="E251" s="66"/>
      <c r="F251" s="66"/>
      <c r="H251" s="40"/>
      <c r="I251" s="40"/>
      <c r="J251" s="40"/>
      <c r="K251" s="40"/>
    </row>
    <row r="252" spans="1:11" ht="15.6" x14ac:dyDescent="0.3">
      <c r="A252" s="68"/>
      <c r="B252" s="69" t="s">
        <v>826</v>
      </c>
      <c r="C252" s="69">
        <v>440</v>
      </c>
      <c r="D252" s="69" t="s">
        <v>683</v>
      </c>
      <c r="E252" s="70"/>
      <c r="F252" s="70">
        <f t="shared" ref="F252:F258" si="6">E252*C252</f>
        <v>0</v>
      </c>
      <c r="H252" s="40"/>
      <c r="I252" s="40"/>
      <c r="J252" s="40"/>
      <c r="K252" s="40"/>
    </row>
    <row r="253" spans="1:11" ht="15.6" x14ac:dyDescent="0.3">
      <c r="A253" s="68"/>
      <c r="B253" s="69" t="s">
        <v>827</v>
      </c>
      <c r="C253" s="69">
        <v>74</v>
      </c>
      <c r="D253" s="69" t="s">
        <v>683</v>
      </c>
      <c r="E253" s="70"/>
      <c r="F253" s="70">
        <f t="shared" si="6"/>
        <v>0</v>
      </c>
      <c r="H253" s="40"/>
      <c r="I253" s="40"/>
      <c r="J253" s="40"/>
      <c r="K253" s="40"/>
    </row>
    <row r="254" spans="1:11" ht="15.6" x14ac:dyDescent="0.3">
      <c r="A254" s="68" t="s">
        <v>412</v>
      </c>
      <c r="B254" s="69" t="s">
        <v>413</v>
      </c>
      <c r="C254" s="69"/>
      <c r="D254" s="69"/>
      <c r="E254" s="70"/>
      <c r="F254" s="70"/>
      <c r="H254" s="40"/>
      <c r="I254" s="40"/>
      <c r="J254" s="40"/>
      <c r="K254" s="40"/>
    </row>
    <row r="255" spans="1:11" ht="15.6" x14ac:dyDescent="0.3">
      <c r="A255" s="68"/>
      <c r="B255" s="69" t="s">
        <v>823</v>
      </c>
      <c r="C255" s="69">
        <v>150.4</v>
      </c>
      <c r="D255" s="69" t="s">
        <v>683</v>
      </c>
      <c r="E255" s="70"/>
      <c r="F255" s="70">
        <f t="shared" si="6"/>
        <v>0</v>
      </c>
      <c r="H255" s="40"/>
      <c r="I255" s="40"/>
      <c r="J255" s="40"/>
      <c r="K255" s="40"/>
    </row>
    <row r="256" spans="1:11" ht="15.6" x14ac:dyDescent="0.3">
      <c r="A256" s="68"/>
      <c r="B256" s="69" t="s">
        <v>829</v>
      </c>
      <c r="C256" s="69">
        <v>260</v>
      </c>
      <c r="D256" s="69" t="s">
        <v>683</v>
      </c>
      <c r="E256" s="70"/>
      <c r="F256" s="70">
        <f t="shared" si="6"/>
        <v>0</v>
      </c>
      <c r="H256" s="40"/>
      <c r="I256" s="40"/>
      <c r="J256" s="40"/>
      <c r="K256" s="40"/>
    </row>
    <row r="257" spans="1:11" ht="15.6" x14ac:dyDescent="0.3">
      <c r="A257" s="68"/>
      <c r="B257" s="69" t="s">
        <v>830</v>
      </c>
      <c r="C257" s="69">
        <v>12.4</v>
      </c>
      <c r="D257" s="69" t="s">
        <v>683</v>
      </c>
      <c r="E257" s="70"/>
      <c r="F257" s="70">
        <f t="shared" si="6"/>
        <v>0</v>
      </c>
      <c r="H257" s="40"/>
      <c r="I257" s="40"/>
      <c r="J257" s="40"/>
      <c r="K257" s="40"/>
    </row>
    <row r="258" spans="1:11" ht="15.6" x14ac:dyDescent="0.3">
      <c r="A258" s="68"/>
      <c r="B258" s="69" t="s">
        <v>831</v>
      </c>
      <c r="C258" s="69">
        <v>250</v>
      </c>
      <c r="D258" s="69" t="s">
        <v>683</v>
      </c>
      <c r="E258" s="70"/>
      <c r="F258" s="70">
        <f t="shared" si="6"/>
        <v>0</v>
      </c>
    </row>
    <row r="259" spans="1:11" ht="16.2" thickBot="1" x14ac:dyDescent="0.35">
      <c r="A259" s="71" t="s">
        <v>832</v>
      </c>
      <c r="B259" s="72" t="s">
        <v>678</v>
      </c>
      <c r="C259" s="72"/>
      <c r="D259" s="72"/>
      <c r="E259" s="73"/>
      <c r="F259" s="73"/>
    </row>
    <row r="260" spans="1:11" ht="16.2" thickBot="1" x14ac:dyDescent="0.35">
      <c r="A260" s="74">
        <v>55</v>
      </c>
      <c r="B260" s="60" t="s">
        <v>419</v>
      </c>
      <c r="C260" s="60"/>
      <c r="D260" s="60"/>
      <c r="E260" s="62"/>
      <c r="F260" s="63">
        <f>SUM(F261:F263)</f>
        <v>0</v>
      </c>
    </row>
    <row r="261" spans="1:11" ht="15.6" x14ac:dyDescent="0.3">
      <c r="A261" s="68" t="s">
        <v>424</v>
      </c>
      <c r="B261" s="69" t="s">
        <v>425</v>
      </c>
      <c r="C261" s="69"/>
      <c r="D261" s="69"/>
      <c r="E261" s="70"/>
      <c r="F261" s="70"/>
    </row>
    <row r="262" spans="1:11" ht="15.6" x14ac:dyDescent="0.3">
      <c r="A262" s="68"/>
      <c r="B262" s="69" t="s">
        <v>833</v>
      </c>
      <c r="C262" s="69">
        <v>130</v>
      </c>
      <c r="D262" s="69" t="s">
        <v>683</v>
      </c>
      <c r="E262" s="70"/>
      <c r="F262" s="70">
        <f>E262*C262</f>
        <v>0</v>
      </c>
    </row>
    <row r="263" spans="1:11" ht="16.2" thickBot="1" x14ac:dyDescent="0.35">
      <c r="A263" s="71" t="s">
        <v>834</v>
      </c>
      <c r="B263" s="72" t="s">
        <v>678</v>
      </c>
      <c r="C263" s="72"/>
      <c r="D263" s="72"/>
      <c r="E263" s="73"/>
      <c r="F263" s="73"/>
    </row>
    <row r="264" spans="1:11" ht="16.2" thickBot="1" x14ac:dyDescent="0.35">
      <c r="A264" s="74">
        <v>56</v>
      </c>
      <c r="B264" s="60" t="s">
        <v>434</v>
      </c>
      <c r="C264" s="60"/>
      <c r="D264" s="60"/>
      <c r="E264" s="62"/>
      <c r="F264" s="63">
        <f>SUM(F265:F280)</f>
        <v>0</v>
      </c>
    </row>
    <row r="265" spans="1:11" ht="15.6" x14ac:dyDescent="0.3">
      <c r="A265" s="68" t="s">
        <v>439</v>
      </c>
      <c r="B265" s="69" t="s">
        <v>440</v>
      </c>
      <c r="C265" s="69"/>
      <c r="D265" s="69"/>
      <c r="E265" s="70"/>
      <c r="F265" s="70"/>
    </row>
    <row r="266" spans="1:11" ht="15.6" x14ac:dyDescent="0.3">
      <c r="A266" s="68"/>
      <c r="B266" s="69" t="s">
        <v>835</v>
      </c>
      <c r="C266" s="69">
        <v>113</v>
      </c>
      <c r="D266" s="69" t="s">
        <v>683</v>
      </c>
      <c r="E266" s="70"/>
      <c r="F266" s="70">
        <f t="shared" ref="F266:F279" si="7">E266*C266</f>
        <v>0</v>
      </c>
    </row>
    <row r="267" spans="1:11" ht="15.6" x14ac:dyDescent="0.3">
      <c r="A267" s="68" t="s">
        <v>441</v>
      </c>
      <c r="B267" s="69" t="s">
        <v>442</v>
      </c>
      <c r="C267" s="69"/>
      <c r="D267" s="69"/>
      <c r="E267" s="70"/>
      <c r="F267" s="70"/>
    </row>
    <row r="268" spans="1:11" ht="15.6" x14ac:dyDescent="0.3">
      <c r="A268" s="68"/>
      <c r="B268" s="69" t="s">
        <v>836</v>
      </c>
      <c r="C268" s="69">
        <v>1</v>
      </c>
      <c r="D268" s="69" t="s">
        <v>675</v>
      </c>
      <c r="E268" s="70"/>
      <c r="F268" s="70">
        <f t="shared" si="7"/>
        <v>0</v>
      </c>
    </row>
    <row r="269" spans="1:11" ht="15.6" x14ac:dyDescent="0.3">
      <c r="A269" s="68" t="s">
        <v>443</v>
      </c>
      <c r="B269" s="69" t="s">
        <v>444</v>
      </c>
      <c r="C269" s="69"/>
      <c r="D269" s="69"/>
      <c r="E269" s="70"/>
      <c r="F269" s="70"/>
    </row>
    <row r="270" spans="1:11" ht="15.6" x14ac:dyDescent="0.3">
      <c r="A270" s="68"/>
      <c r="B270" s="69" t="s">
        <v>837</v>
      </c>
      <c r="C270" s="69">
        <v>77.8</v>
      </c>
      <c r="D270" s="69" t="s">
        <v>683</v>
      </c>
      <c r="E270" s="70"/>
      <c r="F270" s="70">
        <f t="shared" si="7"/>
        <v>0</v>
      </c>
    </row>
    <row r="271" spans="1:11" ht="15.6" x14ac:dyDescent="0.3">
      <c r="A271" s="68"/>
      <c r="B271" s="69" t="s">
        <v>838</v>
      </c>
      <c r="C271" s="69">
        <v>89.7</v>
      </c>
      <c r="D271" s="69" t="s">
        <v>683</v>
      </c>
      <c r="E271" s="70"/>
      <c r="F271" s="70">
        <f t="shared" si="7"/>
        <v>0</v>
      </c>
    </row>
    <row r="272" spans="1:11" ht="15.6" x14ac:dyDescent="0.3">
      <c r="A272" s="68"/>
      <c r="B272" s="69" t="s">
        <v>839</v>
      </c>
      <c r="C272" s="69">
        <v>81.599999999999994</v>
      </c>
      <c r="D272" s="69" t="s">
        <v>683</v>
      </c>
      <c r="E272" s="70"/>
      <c r="F272" s="70">
        <f t="shared" si="7"/>
        <v>0</v>
      </c>
    </row>
    <row r="273" spans="1:6" ht="15.6" x14ac:dyDescent="0.3">
      <c r="A273" s="68"/>
      <c r="B273" s="69" t="s">
        <v>840</v>
      </c>
      <c r="C273" s="69">
        <v>99.1</v>
      </c>
      <c r="D273" s="69" t="s">
        <v>683</v>
      </c>
      <c r="E273" s="70"/>
      <c r="F273" s="70">
        <f t="shared" si="7"/>
        <v>0</v>
      </c>
    </row>
    <row r="274" spans="1:6" ht="15.6" x14ac:dyDescent="0.3">
      <c r="A274" s="68" t="s">
        <v>445</v>
      </c>
      <c r="B274" s="69" t="s">
        <v>446</v>
      </c>
      <c r="C274" s="69"/>
      <c r="D274" s="69"/>
      <c r="E274" s="70"/>
      <c r="F274" s="70"/>
    </row>
    <row r="275" spans="1:6" ht="15.6" x14ac:dyDescent="0.3">
      <c r="A275" s="68"/>
      <c r="B275" s="69" t="s">
        <v>841</v>
      </c>
      <c r="C275" s="69">
        <v>150.4</v>
      </c>
      <c r="D275" s="69" t="s">
        <v>683</v>
      </c>
      <c r="E275" s="70"/>
      <c r="F275" s="70">
        <f t="shared" si="7"/>
        <v>0</v>
      </c>
    </row>
    <row r="276" spans="1:6" ht="15.6" x14ac:dyDescent="0.3">
      <c r="A276" s="68" t="s">
        <v>447</v>
      </c>
      <c r="B276" s="69" t="s">
        <v>260</v>
      </c>
      <c r="C276" s="69"/>
      <c r="D276" s="69"/>
      <c r="E276" s="70"/>
      <c r="F276" s="70"/>
    </row>
    <row r="277" spans="1:6" ht="15.6" x14ac:dyDescent="0.3">
      <c r="A277" s="68"/>
      <c r="B277" s="69" t="s">
        <v>824</v>
      </c>
      <c r="C277" s="69">
        <v>171.3</v>
      </c>
      <c r="D277" s="69" t="s">
        <v>683</v>
      </c>
      <c r="E277" s="70"/>
      <c r="F277" s="70">
        <f t="shared" si="7"/>
        <v>0</v>
      </c>
    </row>
    <row r="278" spans="1:6" ht="15.6" x14ac:dyDescent="0.3">
      <c r="A278" s="68" t="s">
        <v>448</v>
      </c>
      <c r="B278" s="69" t="s">
        <v>449</v>
      </c>
      <c r="C278" s="69"/>
      <c r="D278" s="69"/>
      <c r="E278" s="70"/>
      <c r="F278" s="70"/>
    </row>
    <row r="279" spans="1:6" ht="15.6" x14ac:dyDescent="0.3">
      <c r="A279" s="68"/>
      <c r="B279" s="69" t="s">
        <v>842</v>
      </c>
      <c r="C279" s="69">
        <v>52.3</v>
      </c>
      <c r="D279" s="69" t="s">
        <v>683</v>
      </c>
      <c r="E279" s="70"/>
      <c r="F279" s="70">
        <f t="shared" si="7"/>
        <v>0</v>
      </c>
    </row>
    <row r="280" spans="1:6" ht="15.6" x14ac:dyDescent="0.3">
      <c r="A280" s="71" t="s">
        <v>843</v>
      </c>
      <c r="B280" s="72" t="s">
        <v>678</v>
      </c>
      <c r="C280" s="72"/>
      <c r="D280" s="72"/>
      <c r="E280" s="73"/>
      <c r="F280" s="73"/>
    </row>
    <row r="281" spans="1:6" ht="16.2" thickBot="1" x14ac:dyDescent="0.35">
      <c r="A281" s="86">
        <v>6</v>
      </c>
      <c r="B281" s="87" t="s">
        <v>844</v>
      </c>
      <c r="C281" s="88"/>
      <c r="D281" s="88"/>
      <c r="E281" s="89"/>
      <c r="F281" s="90">
        <f>F282+F294+F296</f>
        <v>0</v>
      </c>
    </row>
    <row r="282" spans="1:6" ht="16.2" thickBot="1" x14ac:dyDescent="0.35">
      <c r="A282" s="74">
        <v>61</v>
      </c>
      <c r="B282" s="60" t="s">
        <v>453</v>
      </c>
      <c r="C282" s="60"/>
      <c r="D282" s="60"/>
      <c r="E282" s="62"/>
      <c r="F282" s="63">
        <f>SUM(F283:F293)</f>
        <v>0</v>
      </c>
    </row>
    <row r="283" spans="1:6" ht="15.6" x14ac:dyDescent="0.3">
      <c r="A283" s="85"/>
      <c r="B283" s="81" t="s">
        <v>845</v>
      </c>
      <c r="C283" s="81">
        <v>1</v>
      </c>
      <c r="D283" s="81" t="s">
        <v>675</v>
      </c>
      <c r="E283" s="83"/>
      <c r="F283" s="83">
        <f>E283*C283</f>
        <v>0</v>
      </c>
    </row>
    <row r="284" spans="1:6" ht="15.6" x14ac:dyDescent="0.3">
      <c r="A284" s="85"/>
      <c r="B284" s="106" t="s">
        <v>950</v>
      </c>
      <c r="C284" s="81">
        <v>13</v>
      </c>
      <c r="D284" s="81" t="s">
        <v>735</v>
      </c>
      <c r="E284" s="83"/>
      <c r="F284" s="83"/>
    </row>
    <row r="285" spans="1:6" ht="15.6" x14ac:dyDescent="0.3">
      <c r="A285" s="85"/>
      <c r="B285" s="106" t="s">
        <v>951</v>
      </c>
      <c r="C285" s="81">
        <v>14</v>
      </c>
      <c r="D285" s="81" t="s">
        <v>735</v>
      </c>
      <c r="E285" s="83"/>
      <c r="F285" s="83"/>
    </row>
    <row r="286" spans="1:6" ht="15.6" x14ac:dyDescent="0.3">
      <c r="A286" s="85"/>
      <c r="B286" s="106" t="s">
        <v>952</v>
      </c>
      <c r="C286" s="81">
        <v>14</v>
      </c>
      <c r="D286" s="81" t="s">
        <v>735</v>
      </c>
      <c r="E286" s="83"/>
      <c r="F286" s="83"/>
    </row>
    <row r="287" spans="1:6" ht="15.6" x14ac:dyDescent="0.3">
      <c r="A287" s="85"/>
      <c r="B287" s="106" t="s">
        <v>953</v>
      </c>
      <c r="C287" s="81">
        <v>15</v>
      </c>
      <c r="D287" s="81" t="s">
        <v>735</v>
      </c>
      <c r="E287" s="83"/>
      <c r="F287" s="83"/>
    </row>
    <row r="288" spans="1:6" ht="15.6" x14ac:dyDescent="0.3">
      <c r="A288" s="85"/>
      <c r="B288" s="106" t="s">
        <v>954</v>
      </c>
      <c r="C288" s="81">
        <v>12</v>
      </c>
      <c r="D288" s="81" t="s">
        <v>735</v>
      </c>
      <c r="E288" s="83"/>
      <c r="F288" s="83"/>
    </row>
    <row r="289" spans="1:6" ht="15.6" x14ac:dyDescent="0.3">
      <c r="A289" s="85"/>
      <c r="B289" s="106" t="s">
        <v>955</v>
      </c>
      <c r="C289" s="81">
        <v>12</v>
      </c>
      <c r="D289" s="81" t="s">
        <v>735</v>
      </c>
      <c r="E289" s="83"/>
      <c r="F289" s="83"/>
    </row>
    <row r="290" spans="1:6" ht="15.6" x14ac:dyDescent="0.3">
      <c r="A290" s="85"/>
      <c r="B290" s="106" t="s">
        <v>956</v>
      </c>
      <c r="C290" s="81">
        <v>4</v>
      </c>
      <c r="D290" s="81" t="s">
        <v>735</v>
      </c>
      <c r="E290" s="83"/>
      <c r="F290" s="83"/>
    </row>
    <row r="291" spans="1:6" ht="15.6" x14ac:dyDescent="0.3">
      <c r="A291" s="91"/>
      <c r="B291" s="81" t="s">
        <v>846</v>
      </c>
      <c r="C291" s="81">
        <v>6</v>
      </c>
      <c r="D291" s="81" t="s">
        <v>957</v>
      </c>
      <c r="E291" s="83"/>
      <c r="F291" s="83">
        <f>E291*C291</f>
        <v>0</v>
      </c>
    </row>
    <row r="292" spans="1:6" ht="15.6" x14ac:dyDescent="0.3">
      <c r="A292" s="85"/>
      <c r="B292" s="81" t="s">
        <v>847</v>
      </c>
      <c r="C292" s="81">
        <v>1</v>
      </c>
      <c r="D292" s="81" t="s">
        <v>675</v>
      </c>
      <c r="E292" s="83"/>
      <c r="F292" s="83">
        <f>E292*C292</f>
        <v>0</v>
      </c>
    </row>
    <row r="293" spans="1:6" ht="16.2" thickBot="1" x14ac:dyDescent="0.35">
      <c r="A293" s="85"/>
      <c r="B293" s="81" t="s">
        <v>848</v>
      </c>
      <c r="C293" s="81">
        <v>1</v>
      </c>
      <c r="D293" s="81" t="s">
        <v>675</v>
      </c>
      <c r="E293" s="83"/>
      <c r="F293" s="83">
        <f>E293*C293</f>
        <v>0</v>
      </c>
    </row>
    <row r="294" spans="1:6" ht="16.2" thickBot="1" x14ac:dyDescent="0.35">
      <c r="A294" s="74" t="s">
        <v>944</v>
      </c>
      <c r="B294" s="60" t="s">
        <v>457</v>
      </c>
      <c r="C294" s="60"/>
      <c r="D294" s="60"/>
      <c r="E294" s="62"/>
      <c r="F294" s="63">
        <f>F295</f>
        <v>0</v>
      </c>
    </row>
    <row r="295" spans="1:6" ht="16.2" thickBot="1" x14ac:dyDescent="0.35">
      <c r="A295" s="85"/>
      <c r="B295" s="81" t="s">
        <v>945</v>
      </c>
      <c r="C295" s="81">
        <v>1</v>
      </c>
      <c r="D295" s="81" t="s">
        <v>675</v>
      </c>
      <c r="E295" s="83"/>
      <c r="F295" s="83">
        <f>E295*C295</f>
        <v>0</v>
      </c>
    </row>
    <row r="296" spans="1:6" ht="16.2" thickBot="1" x14ac:dyDescent="0.35">
      <c r="A296" s="74">
        <v>65</v>
      </c>
      <c r="B296" s="60" t="s">
        <v>849</v>
      </c>
      <c r="C296" s="60"/>
      <c r="D296" s="60"/>
      <c r="E296" s="62"/>
      <c r="F296" s="63">
        <f>SUM(F297:F298)</f>
        <v>0</v>
      </c>
    </row>
    <row r="297" spans="1:6" ht="15.6" x14ac:dyDescent="0.3">
      <c r="A297" s="68" t="s">
        <v>465</v>
      </c>
      <c r="B297" s="69" t="s">
        <v>466</v>
      </c>
      <c r="C297" s="69"/>
      <c r="D297" s="69"/>
      <c r="E297" s="70"/>
      <c r="F297" s="70"/>
    </row>
    <row r="298" spans="1:6" ht="15.6" x14ac:dyDescent="0.3">
      <c r="A298" s="68"/>
      <c r="B298" s="69" t="s">
        <v>850</v>
      </c>
      <c r="C298" s="69">
        <v>2</v>
      </c>
      <c r="D298" s="69" t="s">
        <v>735</v>
      </c>
      <c r="E298" s="70"/>
      <c r="F298" s="70">
        <f>E298*C298</f>
        <v>0</v>
      </c>
    </row>
    <row r="299" spans="1:6" ht="16.2" thickBot="1" x14ac:dyDescent="0.35">
      <c r="A299" s="75">
        <v>7</v>
      </c>
      <c r="B299" s="76" t="s">
        <v>484</v>
      </c>
      <c r="C299" s="77"/>
      <c r="D299" s="77"/>
      <c r="E299" s="78"/>
      <c r="F299" s="79">
        <f>F300+F307+F324+F333+F321</f>
        <v>0</v>
      </c>
    </row>
    <row r="300" spans="1:6" ht="16.2" thickBot="1" x14ac:dyDescent="0.35">
      <c r="A300" s="74">
        <v>71</v>
      </c>
      <c r="B300" s="60" t="s">
        <v>486</v>
      </c>
      <c r="C300" s="60"/>
      <c r="D300" s="60"/>
      <c r="E300" s="62"/>
      <c r="F300" s="63">
        <f>SUM(F302:F306)</f>
        <v>0</v>
      </c>
    </row>
    <row r="301" spans="1:6" ht="15.6" x14ac:dyDescent="0.3">
      <c r="A301" s="64" t="s">
        <v>488</v>
      </c>
      <c r="B301" s="65" t="s">
        <v>489</v>
      </c>
      <c r="C301" s="65"/>
      <c r="D301" s="65"/>
      <c r="E301" s="66"/>
      <c r="F301" s="66"/>
    </row>
    <row r="302" spans="1:6" ht="15.6" x14ac:dyDescent="0.3">
      <c r="A302" s="68"/>
      <c r="B302" s="69" t="s">
        <v>851</v>
      </c>
      <c r="C302" s="69">
        <v>1</v>
      </c>
      <c r="D302" s="69" t="s">
        <v>675</v>
      </c>
      <c r="E302" s="70"/>
      <c r="F302" s="70">
        <f>E302*C302</f>
        <v>0</v>
      </c>
    </row>
    <row r="303" spans="1:6" ht="15.6" x14ac:dyDescent="0.3">
      <c r="A303" s="68" t="s">
        <v>490</v>
      </c>
      <c r="B303" s="69" t="s">
        <v>491</v>
      </c>
      <c r="C303" s="69"/>
      <c r="D303" s="69"/>
      <c r="E303" s="70"/>
      <c r="F303" s="70"/>
    </row>
    <row r="304" spans="1:6" ht="15.6" x14ac:dyDescent="0.3">
      <c r="A304" s="68"/>
      <c r="B304" s="69" t="s">
        <v>852</v>
      </c>
      <c r="C304" s="69">
        <v>1</v>
      </c>
      <c r="D304" s="69" t="s">
        <v>675</v>
      </c>
      <c r="E304" s="70"/>
      <c r="F304" s="70">
        <f>E304*C304</f>
        <v>0</v>
      </c>
    </row>
    <row r="305" spans="1:6" ht="15.6" x14ac:dyDescent="0.3">
      <c r="A305" s="68" t="s">
        <v>492</v>
      </c>
      <c r="B305" s="69" t="s">
        <v>493</v>
      </c>
      <c r="C305" s="69"/>
      <c r="D305" s="69"/>
      <c r="E305" s="70"/>
      <c r="F305" s="70"/>
    </row>
    <row r="306" spans="1:6" ht="16.2" thickBot="1" x14ac:dyDescent="0.35">
      <c r="A306" s="71"/>
      <c r="B306" s="72" t="s">
        <v>853</v>
      </c>
      <c r="C306" s="72">
        <v>1</v>
      </c>
      <c r="D306" s="72" t="s">
        <v>675</v>
      </c>
      <c r="E306" s="73"/>
      <c r="F306" s="73">
        <f>E306*C306</f>
        <v>0</v>
      </c>
    </row>
    <row r="307" spans="1:6" ht="16.2" thickBot="1" x14ac:dyDescent="0.35">
      <c r="A307" s="74">
        <v>72</v>
      </c>
      <c r="B307" s="60" t="s">
        <v>494</v>
      </c>
      <c r="C307" s="60"/>
      <c r="D307" s="60"/>
      <c r="E307" s="62"/>
      <c r="F307" s="63">
        <f>SUM(F309:F320)</f>
        <v>0</v>
      </c>
    </row>
    <row r="308" spans="1:6" ht="15.6" x14ac:dyDescent="0.3">
      <c r="A308" s="64" t="s">
        <v>496</v>
      </c>
      <c r="B308" s="65" t="s">
        <v>497</v>
      </c>
      <c r="C308" s="65"/>
      <c r="D308" s="65"/>
      <c r="E308" s="66"/>
      <c r="F308" s="66"/>
    </row>
    <row r="309" spans="1:6" ht="15.6" x14ac:dyDescent="0.3">
      <c r="A309" s="68"/>
      <c r="B309" s="69" t="s">
        <v>854</v>
      </c>
      <c r="C309" s="69">
        <v>1</v>
      </c>
      <c r="D309" s="69" t="s">
        <v>675</v>
      </c>
      <c r="E309" s="70"/>
      <c r="F309" s="70">
        <f t="shared" ref="F309:F320" si="8">E309*C309</f>
        <v>0</v>
      </c>
    </row>
    <row r="310" spans="1:6" ht="15.6" x14ac:dyDescent="0.3">
      <c r="A310" s="68" t="s">
        <v>498</v>
      </c>
      <c r="B310" s="69" t="s">
        <v>499</v>
      </c>
      <c r="C310" s="69"/>
      <c r="D310" s="69"/>
      <c r="E310" s="70"/>
      <c r="F310" s="70"/>
    </row>
    <row r="311" spans="1:6" ht="15.6" x14ac:dyDescent="0.3">
      <c r="A311" s="68"/>
      <c r="B311" s="69" t="s">
        <v>855</v>
      </c>
      <c r="C311" s="69">
        <v>1</v>
      </c>
      <c r="D311" s="69" t="s">
        <v>675</v>
      </c>
      <c r="E311" s="70"/>
      <c r="F311" s="70">
        <f t="shared" si="8"/>
        <v>0</v>
      </c>
    </row>
    <row r="312" spans="1:6" ht="15.6" x14ac:dyDescent="0.3">
      <c r="A312" s="68" t="s">
        <v>500</v>
      </c>
      <c r="B312" s="69" t="s">
        <v>501</v>
      </c>
      <c r="C312" s="69"/>
      <c r="D312" s="69"/>
      <c r="E312" s="70"/>
      <c r="F312" s="70"/>
    </row>
    <row r="313" spans="1:6" ht="15.6" x14ac:dyDescent="0.3">
      <c r="A313" s="68"/>
      <c r="B313" s="69" t="s">
        <v>856</v>
      </c>
      <c r="C313" s="69">
        <v>1</v>
      </c>
      <c r="D313" s="69" t="s">
        <v>675</v>
      </c>
      <c r="E313" s="70"/>
      <c r="F313" s="70">
        <f t="shared" si="8"/>
        <v>0</v>
      </c>
    </row>
    <row r="314" spans="1:6" ht="15.6" x14ac:dyDescent="0.3">
      <c r="A314" s="68"/>
      <c r="B314" s="69" t="s">
        <v>857</v>
      </c>
      <c r="C314" s="69">
        <v>1</v>
      </c>
      <c r="D314" s="69" t="s">
        <v>675</v>
      </c>
      <c r="E314" s="70"/>
      <c r="F314" s="70">
        <f t="shared" si="8"/>
        <v>0</v>
      </c>
    </row>
    <row r="315" spans="1:6" ht="15.6" x14ac:dyDescent="0.3">
      <c r="A315" s="68" t="s">
        <v>502</v>
      </c>
      <c r="B315" s="69" t="s">
        <v>503</v>
      </c>
      <c r="C315" s="69"/>
      <c r="D315" s="69"/>
      <c r="E315" s="70"/>
      <c r="F315" s="70"/>
    </row>
    <row r="316" spans="1:6" ht="15.6" x14ac:dyDescent="0.3">
      <c r="A316" s="68"/>
      <c r="B316" s="69" t="s">
        <v>858</v>
      </c>
      <c r="C316" s="69">
        <v>1</v>
      </c>
      <c r="D316" s="69" t="s">
        <v>675</v>
      </c>
      <c r="E316" s="70"/>
      <c r="F316" s="70">
        <f t="shared" si="8"/>
        <v>0</v>
      </c>
    </row>
    <row r="317" spans="1:6" ht="15.6" x14ac:dyDescent="0.3">
      <c r="A317" s="68" t="s">
        <v>504</v>
      </c>
      <c r="B317" s="69" t="s">
        <v>505</v>
      </c>
      <c r="C317" s="69"/>
      <c r="D317" s="69"/>
      <c r="E317" s="70"/>
      <c r="F317" s="70"/>
    </row>
    <row r="318" spans="1:6" ht="15.6" x14ac:dyDescent="0.3">
      <c r="A318" s="68"/>
      <c r="B318" s="69" t="s">
        <v>859</v>
      </c>
      <c r="C318" s="69">
        <v>1</v>
      </c>
      <c r="D318" s="69" t="s">
        <v>675</v>
      </c>
      <c r="E318" s="70"/>
      <c r="F318" s="70">
        <f t="shared" si="8"/>
        <v>0</v>
      </c>
    </row>
    <row r="319" spans="1:6" ht="15.6" x14ac:dyDescent="0.3">
      <c r="A319" s="68" t="s">
        <v>506</v>
      </c>
      <c r="B319" s="69" t="s">
        <v>507</v>
      </c>
      <c r="C319" s="69"/>
      <c r="D319" s="69"/>
      <c r="E319" s="70"/>
      <c r="F319" s="70"/>
    </row>
    <row r="320" spans="1:6" ht="16.2" thickBot="1" x14ac:dyDescent="0.35">
      <c r="A320" s="68"/>
      <c r="B320" s="69" t="s">
        <v>860</v>
      </c>
      <c r="C320" s="69">
        <v>1</v>
      </c>
      <c r="D320" s="69" t="s">
        <v>675</v>
      </c>
      <c r="E320" s="70"/>
      <c r="F320" s="70">
        <f t="shared" si="8"/>
        <v>0</v>
      </c>
    </row>
    <row r="321" spans="1:6" ht="16.2" thickBot="1" x14ac:dyDescent="0.35">
      <c r="A321" s="74">
        <v>73</v>
      </c>
      <c r="B321" s="60" t="s">
        <v>510</v>
      </c>
      <c r="C321" s="60"/>
      <c r="D321" s="60"/>
      <c r="E321" s="62"/>
      <c r="F321" s="63">
        <f>SUM(F322:F323)</f>
        <v>0</v>
      </c>
    </row>
    <row r="322" spans="1:6" ht="15.6" x14ac:dyDescent="0.3">
      <c r="A322" s="68" t="s">
        <v>518</v>
      </c>
      <c r="B322" s="69" t="s">
        <v>519</v>
      </c>
      <c r="C322" s="69"/>
      <c r="D322" s="69"/>
      <c r="E322" s="70"/>
      <c r="F322" s="70"/>
    </row>
    <row r="323" spans="1:6" ht="16.2" thickBot="1" x14ac:dyDescent="0.35">
      <c r="A323" s="68"/>
      <c r="B323" s="69" t="s">
        <v>861</v>
      </c>
      <c r="C323" s="69">
        <v>1</v>
      </c>
      <c r="D323" s="69" t="s">
        <v>675</v>
      </c>
      <c r="E323" s="70"/>
      <c r="F323" s="70">
        <f>E323*C323</f>
        <v>0</v>
      </c>
    </row>
    <row r="324" spans="1:6" ht="16.2" thickBot="1" x14ac:dyDescent="0.35">
      <c r="A324" s="74">
        <v>74</v>
      </c>
      <c r="B324" s="60" t="s">
        <v>522</v>
      </c>
      <c r="C324" s="60"/>
      <c r="D324" s="60"/>
      <c r="E324" s="62"/>
      <c r="F324" s="63">
        <f>SUM(F326:F332)</f>
        <v>0</v>
      </c>
    </row>
    <row r="325" spans="1:6" ht="15.6" x14ac:dyDescent="0.3">
      <c r="A325" s="64" t="s">
        <v>523</v>
      </c>
      <c r="B325" s="65" t="s">
        <v>862</v>
      </c>
      <c r="C325" s="65"/>
      <c r="D325" s="65"/>
      <c r="E325" s="66"/>
      <c r="F325" s="66"/>
    </row>
    <row r="326" spans="1:6" ht="15.6" x14ac:dyDescent="0.3">
      <c r="A326" s="68"/>
      <c r="B326" s="69" t="s">
        <v>863</v>
      </c>
      <c r="C326" s="69">
        <v>1</v>
      </c>
      <c r="D326" s="69" t="s">
        <v>675</v>
      </c>
      <c r="E326" s="70"/>
      <c r="F326" s="70">
        <f>E326*C326</f>
        <v>0</v>
      </c>
    </row>
    <row r="327" spans="1:6" ht="15.6" x14ac:dyDescent="0.3">
      <c r="A327" s="68" t="s">
        <v>527</v>
      </c>
      <c r="B327" s="69" t="s">
        <v>528</v>
      </c>
      <c r="C327" s="69"/>
      <c r="D327" s="69"/>
      <c r="E327" s="70"/>
      <c r="F327" s="70"/>
    </row>
    <row r="328" spans="1:6" ht="15.6" x14ac:dyDescent="0.3">
      <c r="A328" s="68" t="s">
        <v>530</v>
      </c>
      <c r="B328" s="69" t="s">
        <v>531</v>
      </c>
      <c r="C328" s="69"/>
      <c r="D328" s="69"/>
      <c r="E328" s="70"/>
      <c r="F328" s="70"/>
    </row>
    <row r="329" spans="1:6" ht="15.6" x14ac:dyDescent="0.3">
      <c r="A329" s="68"/>
      <c r="B329" s="69" t="s">
        <v>865</v>
      </c>
      <c r="C329" s="69">
        <v>1</v>
      </c>
      <c r="D329" s="69" t="s">
        <v>675</v>
      </c>
      <c r="E329" s="70"/>
      <c r="F329" s="70">
        <f>E329*C329</f>
        <v>0</v>
      </c>
    </row>
    <row r="330" spans="1:6" ht="15.6" x14ac:dyDescent="0.3">
      <c r="A330" s="68"/>
      <c r="B330" s="69" t="s">
        <v>864</v>
      </c>
      <c r="C330" s="69">
        <v>1</v>
      </c>
      <c r="D330" s="69" t="s">
        <v>675</v>
      </c>
      <c r="E330" s="70"/>
      <c r="F330" s="70">
        <f>E330*C330</f>
        <v>0</v>
      </c>
    </row>
    <row r="331" spans="1:6" ht="15.6" x14ac:dyDescent="0.3">
      <c r="A331" s="68" t="s">
        <v>538</v>
      </c>
      <c r="B331" s="69" t="s">
        <v>539</v>
      </c>
      <c r="C331" s="69"/>
      <c r="D331" s="69"/>
      <c r="E331" s="70"/>
      <c r="F331" s="70"/>
    </row>
    <row r="332" spans="1:6" ht="16.2" thickBot="1" x14ac:dyDescent="0.35">
      <c r="A332" s="68"/>
      <c r="B332" s="69" t="s">
        <v>943</v>
      </c>
      <c r="C332" s="69">
        <v>1</v>
      </c>
      <c r="D332" s="69" t="s">
        <v>675</v>
      </c>
      <c r="E332" s="70"/>
      <c r="F332" s="70">
        <f>E332*C332</f>
        <v>0</v>
      </c>
    </row>
    <row r="333" spans="1:6" ht="16.2" thickBot="1" x14ac:dyDescent="0.35">
      <c r="A333" s="74">
        <v>75</v>
      </c>
      <c r="B333" s="60" t="s">
        <v>541</v>
      </c>
      <c r="C333" s="60"/>
      <c r="D333" s="60"/>
      <c r="E333" s="62"/>
      <c r="F333" s="63">
        <f>SUM(F334:F339)</f>
        <v>0</v>
      </c>
    </row>
    <row r="334" spans="1:6" ht="15.6" x14ac:dyDescent="0.3">
      <c r="A334" s="64" t="s">
        <v>543</v>
      </c>
      <c r="B334" s="65" t="s">
        <v>544</v>
      </c>
      <c r="C334" s="65"/>
      <c r="D334" s="65"/>
      <c r="E334" s="66"/>
      <c r="F334" s="66"/>
    </row>
    <row r="335" spans="1:6" ht="15.6" x14ac:dyDescent="0.3">
      <c r="A335" s="68"/>
      <c r="B335" s="69" t="s">
        <v>866</v>
      </c>
      <c r="C335" s="69">
        <v>1</v>
      </c>
      <c r="D335" s="69" t="s">
        <v>675</v>
      </c>
      <c r="E335" s="70"/>
      <c r="F335" s="70">
        <f>E335*C335</f>
        <v>0</v>
      </c>
    </row>
    <row r="336" spans="1:6" ht="15.6" x14ac:dyDescent="0.3">
      <c r="A336" s="68" t="s">
        <v>547</v>
      </c>
      <c r="B336" s="69" t="s">
        <v>548</v>
      </c>
      <c r="C336" s="69"/>
      <c r="D336" s="69"/>
      <c r="E336" s="70"/>
      <c r="F336" s="70"/>
    </row>
    <row r="337" spans="1:6" ht="15.6" x14ac:dyDescent="0.3">
      <c r="A337" s="68"/>
      <c r="B337" s="69" t="s">
        <v>867</v>
      </c>
      <c r="C337" s="69">
        <v>1</v>
      </c>
      <c r="D337" s="69" t="s">
        <v>675</v>
      </c>
      <c r="E337" s="70"/>
      <c r="F337" s="70">
        <f>E337*C337</f>
        <v>0</v>
      </c>
    </row>
    <row r="338" spans="1:6" ht="15.6" x14ac:dyDescent="0.3">
      <c r="A338" s="68" t="s">
        <v>549</v>
      </c>
      <c r="B338" s="69" t="s">
        <v>550</v>
      </c>
      <c r="C338" s="69"/>
      <c r="D338" s="69"/>
      <c r="E338" s="70"/>
      <c r="F338" s="70"/>
    </row>
    <row r="339" spans="1:6" ht="15.6" x14ac:dyDescent="0.3">
      <c r="A339" s="68"/>
      <c r="B339" s="69" t="s">
        <v>868</v>
      </c>
      <c r="C339" s="69">
        <v>1</v>
      </c>
      <c r="D339" s="69" t="s">
        <v>675</v>
      </c>
      <c r="E339" s="70"/>
      <c r="F339" s="70">
        <f>E339*C339</f>
        <v>0</v>
      </c>
    </row>
    <row r="340" spans="1:6" ht="16.2" thickBot="1" x14ac:dyDescent="0.35">
      <c r="A340" s="54">
        <v>8</v>
      </c>
      <c r="B340" s="55" t="s">
        <v>869</v>
      </c>
      <c r="C340" s="56">
        <v>1</v>
      </c>
      <c r="D340" s="56" t="s">
        <v>675</v>
      </c>
      <c r="E340" s="57"/>
      <c r="F340" s="58">
        <f>E340*C340</f>
        <v>0</v>
      </c>
    </row>
    <row r="341" spans="1:6" s="2" customFormat="1" ht="16.2" thickBot="1" x14ac:dyDescent="0.35">
      <c r="A341" s="92"/>
      <c r="B341" s="93" t="s">
        <v>966</v>
      </c>
      <c r="C341" s="93"/>
      <c r="D341" s="93"/>
      <c r="E341" s="94"/>
      <c r="F341" s="95">
        <f>F8+F11+F69+F97+F149+F212+F281+F299+F340</f>
        <v>0</v>
      </c>
    </row>
    <row r="342" spans="1:6" ht="16.2" thickBot="1" x14ac:dyDescent="0.35">
      <c r="A342" s="96"/>
      <c r="B342" s="97" t="s">
        <v>870</v>
      </c>
      <c r="C342" s="97"/>
      <c r="D342" s="97"/>
      <c r="E342" s="98"/>
      <c r="F342" s="99">
        <f>F341*0.22</f>
        <v>0</v>
      </c>
    </row>
    <row r="343" spans="1:6" ht="16.2" thickBot="1" x14ac:dyDescent="0.35">
      <c r="A343" s="100"/>
      <c r="B343" s="101" t="s">
        <v>967</v>
      </c>
      <c r="C343" s="101"/>
      <c r="D343" s="101"/>
      <c r="E343" s="102"/>
      <c r="F343" s="102">
        <f>SUM(F341:F342)</f>
        <v>0</v>
      </c>
    </row>
    <row r="344" spans="1:6" ht="15.6" x14ac:dyDescent="0.3">
      <c r="A344" s="48"/>
      <c r="B344" s="103"/>
      <c r="C344" s="103"/>
      <c r="D344" s="103"/>
      <c r="E344" s="104"/>
      <c r="F344" s="104"/>
    </row>
    <row r="345" spans="1:6" ht="15.6" x14ac:dyDescent="0.3">
      <c r="A345" s="105" t="s">
        <v>976</v>
      </c>
      <c r="B345" s="46"/>
      <c r="C345" s="46"/>
      <c r="D345" s="46"/>
      <c r="E345" s="47"/>
      <c r="F345" s="47"/>
    </row>
    <row r="346" spans="1:6" ht="15.6" x14ac:dyDescent="0.3">
      <c r="A346" s="48" t="s">
        <v>977</v>
      </c>
      <c r="B346" s="46"/>
      <c r="C346" s="46"/>
      <c r="D346" s="46"/>
      <c r="E346" s="47"/>
      <c r="F346" s="47"/>
    </row>
    <row r="347" spans="1:6" ht="15.6" x14ac:dyDescent="0.3">
      <c r="A347" s="48" t="s">
        <v>978</v>
      </c>
      <c r="B347" s="46"/>
      <c r="C347" s="46"/>
      <c r="D347" s="46"/>
      <c r="E347" s="47"/>
      <c r="F347" s="47"/>
    </row>
    <row r="348" spans="1:6" ht="15.6" x14ac:dyDescent="0.3">
      <c r="A348" s="48" t="s">
        <v>975</v>
      </c>
      <c r="B348" s="46"/>
      <c r="C348" s="46"/>
      <c r="D348" s="46"/>
      <c r="E348" s="47"/>
      <c r="F348" s="47"/>
    </row>
    <row r="349" spans="1:6" ht="15.6" x14ac:dyDescent="0.3">
      <c r="A349" s="48" t="s">
        <v>968</v>
      </c>
      <c r="B349" s="46"/>
      <c r="C349" s="46"/>
      <c r="D349" s="46"/>
      <c r="E349" s="47"/>
      <c r="F349" s="47"/>
    </row>
    <row r="350" spans="1:6" ht="15.6" x14ac:dyDescent="0.3">
      <c r="A350" s="48"/>
      <c r="B350" s="46"/>
      <c r="C350" s="46"/>
      <c r="D350" s="46"/>
      <c r="E350" s="47"/>
      <c r="F350" s="47"/>
    </row>
    <row r="351" spans="1:6" ht="15.6" x14ac:dyDescent="0.3">
      <c r="A351" s="48" t="s">
        <v>969</v>
      </c>
      <c r="B351" s="46"/>
      <c r="C351" s="46"/>
      <c r="D351" s="46"/>
      <c r="E351" s="47"/>
      <c r="F351" s="47"/>
    </row>
    <row r="352" spans="1:6" ht="15.6" x14ac:dyDescent="0.3">
      <c r="A352" s="48" t="s">
        <v>970</v>
      </c>
      <c r="B352" s="46"/>
      <c r="C352" s="46"/>
      <c r="D352" s="46"/>
      <c r="E352" s="47"/>
      <c r="F352" s="47"/>
    </row>
    <row r="353" spans="1:6" ht="15.6" x14ac:dyDescent="0.3">
      <c r="A353" s="48" t="s">
        <v>971</v>
      </c>
      <c r="B353" s="46"/>
      <c r="C353" s="46"/>
      <c r="D353" s="46"/>
      <c r="E353" s="47"/>
      <c r="F353" s="47"/>
    </row>
    <row r="354" spans="1:6" ht="15.6" x14ac:dyDescent="0.3">
      <c r="A354" s="48" t="s">
        <v>972</v>
      </c>
      <c r="B354" s="46"/>
      <c r="C354" s="46"/>
      <c r="D354" s="46"/>
      <c r="E354" s="47"/>
      <c r="F354" s="47"/>
    </row>
    <row r="355" spans="1:6" ht="15.6" x14ac:dyDescent="0.3">
      <c r="A355" s="48" t="s">
        <v>973</v>
      </c>
      <c r="B355" s="46"/>
      <c r="C355" s="46"/>
      <c r="D355" s="46"/>
      <c r="E355" s="47"/>
      <c r="F355" s="47"/>
    </row>
    <row r="356" spans="1:6" ht="15.6" x14ac:dyDescent="0.3">
      <c r="A356" s="48"/>
      <c r="B356" s="46"/>
      <c r="C356" s="46"/>
      <c r="D356" s="46"/>
      <c r="E356" s="47"/>
      <c r="F356" s="47"/>
    </row>
    <row r="357" spans="1:6" ht="15.6" x14ac:dyDescent="0.3">
      <c r="A357" s="48" t="s">
        <v>980</v>
      </c>
      <c r="B357" s="46"/>
      <c r="C357" s="46"/>
      <c r="D357" s="46"/>
      <c r="E357" s="47"/>
      <c r="F357" s="47"/>
    </row>
    <row r="358" spans="1:6" ht="15.6" x14ac:dyDescent="0.3">
      <c r="A358" s="48" t="s">
        <v>974</v>
      </c>
      <c r="B358" s="46"/>
      <c r="C358" s="46"/>
      <c r="D358" s="46"/>
      <c r="E358" s="47"/>
      <c r="F358" s="47"/>
    </row>
    <row r="359" spans="1:6" ht="15.6" x14ac:dyDescent="0.3">
      <c r="A359" s="48"/>
      <c r="B359" s="46"/>
      <c r="C359" s="46"/>
      <c r="D359" s="46"/>
      <c r="E359" s="47"/>
      <c r="F359" s="47"/>
    </row>
    <row r="360" spans="1:6" ht="15.6" x14ac:dyDescent="0.3">
      <c r="A360" s="48" t="s">
        <v>979</v>
      </c>
      <c r="B360" s="46"/>
      <c r="C360" s="46"/>
      <c r="D360" s="46"/>
      <c r="E360" s="47"/>
      <c r="F360" s="47"/>
    </row>
    <row r="361" spans="1:6" ht="15.6" x14ac:dyDescent="0.3">
      <c r="A361" s="48"/>
      <c r="B361" s="46"/>
      <c r="C361" s="46"/>
      <c r="D361" s="46"/>
      <c r="E361" s="47"/>
      <c r="F361" s="47"/>
    </row>
    <row r="362" spans="1:6" ht="15.6" x14ac:dyDescent="0.3">
      <c r="A362" s="48" t="s">
        <v>981</v>
      </c>
      <c r="B362" s="46"/>
      <c r="C362" s="46"/>
      <c r="D362" s="46"/>
      <c r="E362" s="47"/>
      <c r="F362" s="47"/>
    </row>
    <row r="363" spans="1:6" ht="15.6" x14ac:dyDescent="0.3">
      <c r="A363" s="48" t="s">
        <v>986</v>
      </c>
      <c r="B363" s="46"/>
      <c r="C363" s="46"/>
      <c r="D363" s="46"/>
      <c r="E363" s="47"/>
      <c r="F363" s="47"/>
    </row>
    <row r="364" spans="1:6" ht="15.6" x14ac:dyDescent="0.3">
      <c r="A364" s="48"/>
      <c r="B364" s="46"/>
      <c r="C364" s="46"/>
      <c r="D364" s="46"/>
      <c r="E364" s="47"/>
      <c r="F364" s="47"/>
    </row>
    <row r="365" spans="1:6" ht="15.6" x14ac:dyDescent="0.3">
      <c r="A365" s="48"/>
      <c r="B365" s="46"/>
      <c r="C365" s="46"/>
      <c r="D365" s="46"/>
      <c r="E365" s="47"/>
      <c r="F365" s="47"/>
    </row>
    <row r="366" spans="1:6" ht="15.6" x14ac:dyDescent="0.3">
      <c r="A366" s="48" t="s">
        <v>987</v>
      </c>
      <c r="B366" s="46"/>
      <c r="C366" s="46"/>
      <c r="D366" s="46"/>
      <c r="E366" s="47"/>
      <c r="F366" s="47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42"/>
      <c r="B384" s="43"/>
      <c r="C384" s="43"/>
      <c r="D384" s="43"/>
      <c r="E384" s="44"/>
      <c r="F384" s="44"/>
    </row>
    <row r="385" spans="1:6" x14ac:dyDescent="0.25">
      <c r="A385" s="42"/>
      <c r="B385" s="43"/>
      <c r="C385" s="43"/>
      <c r="D385" s="43"/>
      <c r="E385" s="44"/>
      <c r="F385" s="44"/>
    </row>
    <row r="386" spans="1:6" x14ac:dyDescent="0.25">
      <c r="A386" s="42"/>
      <c r="B386" s="43"/>
      <c r="C386" s="43"/>
      <c r="D386" s="43"/>
      <c r="E386" s="44"/>
      <c r="F386" s="44"/>
    </row>
    <row r="387" spans="1:6" x14ac:dyDescent="0.25">
      <c r="A387" s="42"/>
      <c r="B387" s="43"/>
      <c r="C387" s="43"/>
      <c r="D387" s="43"/>
      <c r="E387" s="44"/>
      <c r="F387" s="44"/>
    </row>
    <row r="388" spans="1:6" x14ac:dyDescent="0.25">
      <c r="A388" s="42"/>
      <c r="B388" s="43"/>
      <c r="C388" s="43"/>
      <c r="D388" s="43"/>
      <c r="E388" s="44"/>
      <c r="F388" s="44"/>
    </row>
    <row r="389" spans="1:6" x14ac:dyDescent="0.25">
      <c r="A389" s="42"/>
      <c r="B389" s="43"/>
      <c r="C389" s="43"/>
      <c r="D389" s="43"/>
      <c r="E389" s="44"/>
      <c r="F389" s="44"/>
    </row>
    <row r="390" spans="1:6" x14ac:dyDescent="0.25">
      <c r="A390" s="42"/>
      <c r="B390" s="43"/>
      <c r="C390" s="43"/>
      <c r="D390" s="43"/>
      <c r="E390" s="44"/>
      <c r="F390" s="44"/>
    </row>
    <row r="391" spans="1:6" x14ac:dyDescent="0.25">
      <c r="A391" s="42"/>
      <c r="B391" s="43"/>
      <c r="C391" s="43"/>
      <c r="D391" s="43"/>
      <c r="E391" s="44"/>
      <c r="F391" s="44"/>
    </row>
    <row r="392" spans="1:6" x14ac:dyDescent="0.25">
      <c r="A392" s="42"/>
      <c r="B392" s="43"/>
      <c r="C392" s="43"/>
      <c r="D392" s="43"/>
      <c r="E392" s="44"/>
      <c r="F392" s="44"/>
    </row>
    <row r="393" spans="1:6" x14ac:dyDescent="0.25">
      <c r="A393" s="42"/>
      <c r="B393" s="43"/>
      <c r="C393" s="43"/>
      <c r="D393" s="43"/>
      <c r="E393" s="44"/>
      <c r="F393" s="44"/>
    </row>
    <row r="394" spans="1:6" x14ac:dyDescent="0.25">
      <c r="A394" s="42"/>
      <c r="B394" s="43"/>
      <c r="C394" s="43"/>
      <c r="D394" s="43"/>
      <c r="E394" s="44"/>
      <c r="F394" s="44"/>
    </row>
    <row r="395" spans="1:6" x14ac:dyDescent="0.25">
      <c r="A395" s="42"/>
      <c r="B395" s="43"/>
      <c r="C395" s="43"/>
      <c r="D395" s="43"/>
      <c r="E395" s="44"/>
      <c r="F395" s="44"/>
    </row>
    <row r="396" spans="1:6" x14ac:dyDescent="0.25">
      <c r="A396" s="42"/>
      <c r="B396" s="43"/>
      <c r="C396" s="43"/>
      <c r="D396" s="43"/>
      <c r="E396" s="44"/>
      <c r="F396" s="44"/>
    </row>
    <row r="397" spans="1:6" x14ac:dyDescent="0.25">
      <c r="A397" s="42"/>
      <c r="B397" s="43"/>
      <c r="C397" s="43"/>
      <c r="D397" s="43"/>
      <c r="E397" s="44"/>
      <c r="F397" s="44"/>
    </row>
    <row r="398" spans="1:6" x14ac:dyDescent="0.25">
      <c r="A398" s="42"/>
      <c r="B398" s="43"/>
      <c r="C398" s="43"/>
      <c r="D398" s="43"/>
      <c r="E398" s="44"/>
      <c r="F398" s="44"/>
    </row>
    <row r="399" spans="1:6" x14ac:dyDescent="0.25">
      <c r="A399" s="42"/>
      <c r="B399" s="43"/>
      <c r="C399" s="43"/>
      <c r="D399" s="43"/>
      <c r="E399" s="44"/>
      <c r="F399" s="44"/>
    </row>
    <row r="400" spans="1:6" x14ac:dyDescent="0.25">
      <c r="A400" s="42"/>
      <c r="B400" s="43"/>
      <c r="C400" s="43"/>
      <c r="D400" s="43"/>
      <c r="E400" s="44"/>
      <c r="F400" s="44"/>
    </row>
    <row r="401" spans="1:6" x14ac:dyDescent="0.25">
      <c r="A401" s="42"/>
      <c r="B401" s="43"/>
      <c r="C401" s="43"/>
      <c r="D401" s="43"/>
      <c r="E401" s="44"/>
      <c r="F401" s="44"/>
    </row>
    <row r="402" spans="1:6" x14ac:dyDescent="0.25">
      <c r="A402" s="42"/>
      <c r="B402" s="43"/>
      <c r="C402" s="43"/>
      <c r="D402" s="43"/>
      <c r="E402" s="44"/>
      <c r="F402" s="44"/>
    </row>
    <row r="403" spans="1:6" x14ac:dyDescent="0.25">
      <c r="A403" s="42"/>
      <c r="B403" s="43"/>
      <c r="C403" s="43"/>
      <c r="D403" s="43"/>
      <c r="E403" s="44"/>
      <c r="F403" s="44"/>
    </row>
    <row r="404" spans="1:6" x14ac:dyDescent="0.25">
      <c r="A404" s="42"/>
      <c r="B404" s="43"/>
      <c r="C404" s="43"/>
      <c r="D404" s="43"/>
      <c r="E404" s="44"/>
      <c r="F404" s="44"/>
    </row>
    <row r="405" spans="1:6" x14ac:dyDescent="0.25">
      <c r="A405" s="42"/>
      <c r="B405" s="43"/>
      <c r="C405" s="43"/>
      <c r="D405" s="43"/>
      <c r="E405" s="44"/>
      <c r="F405" s="44"/>
    </row>
    <row r="406" spans="1:6" x14ac:dyDescent="0.25">
      <c r="A406" s="42"/>
      <c r="B406" s="43"/>
      <c r="C406" s="43"/>
      <c r="D406" s="43"/>
      <c r="E406" s="44"/>
      <c r="F406" s="44"/>
    </row>
    <row r="407" spans="1:6" x14ac:dyDescent="0.25">
      <c r="A407" s="42"/>
      <c r="B407" s="43"/>
      <c r="C407" s="43"/>
      <c r="D407" s="43"/>
      <c r="E407" s="44"/>
      <c r="F407" s="44"/>
    </row>
    <row r="408" spans="1:6" x14ac:dyDescent="0.25">
      <c r="A408" s="42"/>
      <c r="B408" s="43"/>
      <c r="C408" s="43"/>
      <c r="D408" s="43"/>
      <c r="E408" s="44"/>
      <c r="F408" s="44"/>
    </row>
    <row r="409" spans="1:6" x14ac:dyDescent="0.25">
      <c r="A409" s="42"/>
      <c r="B409" s="43"/>
      <c r="C409" s="43"/>
      <c r="D409" s="43"/>
      <c r="E409" s="44"/>
      <c r="F409" s="44"/>
    </row>
    <row r="410" spans="1:6" x14ac:dyDescent="0.25">
      <c r="A410" s="42"/>
      <c r="B410" s="43"/>
      <c r="C410" s="43"/>
      <c r="D410" s="43"/>
      <c r="E410" s="44"/>
      <c r="F410" s="44"/>
    </row>
    <row r="411" spans="1:6" x14ac:dyDescent="0.25">
      <c r="A411" s="42"/>
      <c r="B411" s="43"/>
      <c r="C411" s="43"/>
      <c r="D411" s="43"/>
      <c r="E411" s="44"/>
      <c r="F411" s="44"/>
    </row>
    <row r="412" spans="1:6" x14ac:dyDescent="0.25">
      <c r="A412" s="42"/>
      <c r="B412" s="43"/>
      <c r="C412" s="43"/>
      <c r="D412" s="43"/>
      <c r="E412" s="44"/>
      <c r="F412" s="44"/>
    </row>
    <row r="413" spans="1:6" x14ac:dyDescent="0.25">
      <c r="A413" s="42"/>
      <c r="B413" s="43"/>
      <c r="C413" s="43"/>
      <c r="D413" s="43"/>
      <c r="E413" s="44"/>
      <c r="F413" s="44"/>
    </row>
    <row r="414" spans="1:6" x14ac:dyDescent="0.25">
      <c r="A414" s="42"/>
      <c r="B414" s="43"/>
      <c r="C414" s="43"/>
      <c r="D414" s="43"/>
      <c r="E414" s="44"/>
      <c r="F414" s="44"/>
    </row>
    <row r="415" spans="1:6" x14ac:dyDescent="0.25">
      <c r="A415" s="42"/>
      <c r="B415" s="43"/>
      <c r="C415" s="43"/>
      <c r="D415" s="43"/>
      <c r="E415" s="44"/>
      <c r="F415" s="44"/>
    </row>
    <row r="416" spans="1:6" x14ac:dyDescent="0.25">
      <c r="A416" s="42"/>
      <c r="B416" s="43"/>
      <c r="C416" s="43"/>
      <c r="D416" s="43"/>
      <c r="E416" s="44"/>
      <c r="F416" s="44"/>
    </row>
    <row r="417" spans="1:6" x14ac:dyDescent="0.25">
      <c r="A417" s="42"/>
      <c r="B417" s="43"/>
      <c r="C417" s="43"/>
      <c r="D417" s="43"/>
      <c r="E417" s="44"/>
      <c r="F417" s="44"/>
    </row>
    <row r="418" spans="1:6" x14ac:dyDescent="0.25">
      <c r="A418" s="42"/>
      <c r="B418" s="43"/>
      <c r="C418" s="43"/>
      <c r="D418" s="43"/>
      <c r="E418" s="44"/>
      <c r="F418" s="44"/>
    </row>
    <row r="419" spans="1:6" x14ac:dyDescent="0.25">
      <c r="A419" s="42"/>
      <c r="B419" s="43"/>
      <c r="C419" s="43"/>
      <c r="D419" s="43"/>
      <c r="E419" s="44"/>
      <c r="F419" s="44"/>
    </row>
    <row r="420" spans="1:6" x14ac:dyDescent="0.25">
      <c r="A420" s="42"/>
      <c r="B420" s="43"/>
      <c r="C420" s="43"/>
      <c r="D420" s="43"/>
      <c r="E420" s="44"/>
      <c r="F420" s="44"/>
    </row>
    <row r="421" spans="1:6" x14ac:dyDescent="0.25">
      <c r="A421" s="42"/>
      <c r="B421" s="43"/>
      <c r="C421" s="43"/>
      <c r="D421" s="43"/>
      <c r="E421" s="44"/>
      <c r="F421" s="44"/>
    </row>
    <row r="422" spans="1:6" x14ac:dyDescent="0.25">
      <c r="A422" s="42"/>
      <c r="B422" s="43"/>
      <c r="C422" s="43"/>
      <c r="D422" s="43"/>
      <c r="E422" s="44"/>
      <c r="F422" s="44"/>
    </row>
    <row r="423" spans="1:6" x14ac:dyDescent="0.25">
      <c r="A423" s="42"/>
      <c r="B423" s="43"/>
      <c r="C423" s="43"/>
      <c r="D423" s="43"/>
      <c r="E423" s="44"/>
      <c r="F423" s="44"/>
    </row>
    <row r="424" spans="1:6" x14ac:dyDescent="0.25">
      <c r="A424" s="42"/>
      <c r="B424" s="43"/>
      <c r="C424" s="43"/>
      <c r="D424" s="43"/>
      <c r="E424" s="44"/>
      <c r="F424" s="44"/>
    </row>
    <row r="425" spans="1:6" x14ac:dyDescent="0.25">
      <c r="A425" s="42"/>
      <c r="B425" s="43"/>
      <c r="C425" s="43"/>
      <c r="D425" s="43"/>
      <c r="E425" s="44"/>
      <c r="F425" s="44"/>
    </row>
    <row r="426" spans="1:6" x14ac:dyDescent="0.25">
      <c r="A426" s="42"/>
      <c r="B426" s="43"/>
      <c r="C426" s="43"/>
      <c r="D426" s="43"/>
      <c r="E426" s="44"/>
      <c r="F426" s="44"/>
    </row>
    <row r="427" spans="1:6" x14ac:dyDescent="0.25">
      <c r="A427" s="42"/>
      <c r="B427" s="43"/>
      <c r="C427" s="43"/>
      <c r="D427" s="43"/>
      <c r="E427" s="44"/>
      <c r="F427" s="44"/>
    </row>
    <row r="428" spans="1:6" x14ac:dyDescent="0.25">
      <c r="A428" s="42"/>
      <c r="B428" s="43"/>
      <c r="C428" s="43"/>
      <c r="D428" s="43"/>
      <c r="E428" s="44"/>
      <c r="F428" s="44"/>
    </row>
    <row r="429" spans="1:6" x14ac:dyDescent="0.25">
      <c r="A429" s="42"/>
      <c r="B429" s="43"/>
      <c r="C429" s="43"/>
      <c r="D429" s="43"/>
      <c r="E429" s="44"/>
      <c r="F429" s="44"/>
    </row>
    <row r="430" spans="1:6" x14ac:dyDescent="0.25">
      <c r="A430" s="42"/>
      <c r="B430" s="43"/>
      <c r="C430" s="43"/>
      <c r="D430" s="43"/>
      <c r="E430" s="44"/>
      <c r="F430" s="44"/>
    </row>
    <row r="431" spans="1:6" x14ac:dyDescent="0.25">
      <c r="A431" s="42"/>
      <c r="B431" s="43"/>
      <c r="C431" s="43"/>
      <c r="D431" s="43"/>
      <c r="E431" s="44"/>
      <c r="F431" s="44"/>
    </row>
    <row r="432" spans="1:6" x14ac:dyDescent="0.25">
      <c r="A432" s="42"/>
      <c r="B432" s="43"/>
      <c r="C432" s="43"/>
      <c r="D432" s="43"/>
      <c r="E432" s="44"/>
      <c r="F432" s="44"/>
    </row>
    <row r="433" spans="1:6" x14ac:dyDescent="0.25">
      <c r="A433" s="42"/>
      <c r="B433" s="43"/>
      <c r="C433" s="43"/>
      <c r="D433" s="43"/>
      <c r="E433" s="44"/>
      <c r="F433" s="44"/>
    </row>
    <row r="434" spans="1:6" x14ac:dyDescent="0.25">
      <c r="A434" s="42"/>
      <c r="B434" s="43"/>
      <c r="C434" s="43"/>
      <c r="D434" s="43"/>
      <c r="E434" s="44"/>
      <c r="F434" s="44"/>
    </row>
    <row r="435" spans="1:6" x14ac:dyDescent="0.25">
      <c r="A435" s="42"/>
      <c r="B435" s="43"/>
      <c r="C435" s="43"/>
      <c r="D435" s="43"/>
      <c r="E435" s="44"/>
      <c r="F435" s="44"/>
    </row>
    <row r="436" spans="1:6" x14ac:dyDescent="0.25">
      <c r="A436" s="42"/>
      <c r="B436" s="43"/>
      <c r="C436" s="43"/>
      <c r="D436" s="43"/>
      <c r="E436" s="44"/>
      <c r="F436" s="44"/>
    </row>
    <row r="437" spans="1:6" x14ac:dyDescent="0.25">
      <c r="A437" s="42"/>
      <c r="B437" s="43"/>
      <c r="C437" s="43"/>
      <c r="D437" s="43"/>
      <c r="E437" s="44"/>
      <c r="F437" s="44"/>
    </row>
  </sheetData>
  <sheetProtection selectLockedCells="1" selectUnlockedCells="1"/>
  <phoneticPr fontId="13" type="noConversion"/>
  <pageMargins left="0.47013888888888888" right="9.4444444444444442E-2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3:Y107"/>
  <sheetViews>
    <sheetView workbookViewId="0">
      <selection activeCell="B10" sqref="B10"/>
    </sheetView>
  </sheetViews>
  <sheetFormatPr defaultColWidth="10.6640625" defaultRowHeight="13.2" x14ac:dyDescent="0.25"/>
  <cols>
    <col min="1" max="14" width="10.6640625" customWidth="1"/>
    <col min="15" max="25" width="10.6640625" style="39" customWidth="1"/>
  </cols>
  <sheetData>
    <row r="3" spans="15:24" x14ac:dyDescent="0.25">
      <c r="R3" s="39" t="s">
        <v>871</v>
      </c>
      <c r="S3" s="39" t="s">
        <v>872</v>
      </c>
      <c r="T3" s="39" t="s">
        <v>873</v>
      </c>
      <c r="V3" s="39" t="s">
        <v>683</v>
      </c>
      <c r="W3" s="39" t="s">
        <v>874</v>
      </c>
    </row>
    <row r="4" spans="15:24" x14ac:dyDescent="0.25">
      <c r="O4" s="39">
        <v>101</v>
      </c>
      <c r="P4" s="39" t="s">
        <v>875</v>
      </c>
      <c r="Q4" s="39">
        <v>7.8</v>
      </c>
      <c r="R4" s="39" t="s">
        <v>876</v>
      </c>
      <c r="S4" s="39" t="s">
        <v>877</v>
      </c>
      <c r="T4" s="39">
        <v>6</v>
      </c>
      <c r="U4" s="39">
        <v>2.6</v>
      </c>
      <c r="V4" s="39">
        <f>U4*T4</f>
        <v>15.600000000000001</v>
      </c>
      <c r="W4" s="39" t="s">
        <v>878</v>
      </c>
      <c r="X4" s="39">
        <f>Q4</f>
        <v>7.8</v>
      </c>
    </row>
    <row r="5" spans="15:24" x14ac:dyDescent="0.25">
      <c r="O5" s="39">
        <v>102</v>
      </c>
      <c r="P5" s="39" t="s">
        <v>879</v>
      </c>
      <c r="Q5" s="39">
        <v>70</v>
      </c>
      <c r="R5" s="39" t="s">
        <v>876</v>
      </c>
      <c r="S5" s="39" t="s">
        <v>877</v>
      </c>
      <c r="T5" s="39">
        <v>29</v>
      </c>
      <c r="U5" s="39">
        <v>2.6</v>
      </c>
      <c r="V5" s="39">
        <f t="shared" ref="V5:V68" si="0">U5*T5</f>
        <v>75.400000000000006</v>
      </c>
      <c r="W5" s="39" t="s">
        <v>880</v>
      </c>
      <c r="X5" s="39">
        <v>53</v>
      </c>
    </row>
    <row r="6" spans="15:24" x14ac:dyDescent="0.25">
      <c r="V6" s="39">
        <f t="shared" si="0"/>
        <v>0</v>
      </c>
      <c r="W6" s="39" t="s">
        <v>878</v>
      </c>
      <c r="X6" s="39">
        <f>Q5-X5</f>
        <v>17</v>
      </c>
    </row>
    <row r="7" spans="15:24" x14ac:dyDescent="0.25">
      <c r="O7" s="39">
        <v>103</v>
      </c>
      <c r="P7" s="39" t="s">
        <v>881</v>
      </c>
      <c r="Q7" s="39">
        <v>87.4</v>
      </c>
      <c r="R7" s="39" t="s">
        <v>882</v>
      </c>
      <c r="S7" s="39" t="s">
        <v>877</v>
      </c>
      <c r="T7" s="39">
        <v>69</v>
      </c>
      <c r="U7" s="39">
        <v>3</v>
      </c>
      <c r="V7" s="39">
        <f t="shared" si="0"/>
        <v>207</v>
      </c>
      <c r="W7" s="39" t="s">
        <v>883</v>
      </c>
      <c r="X7" s="39">
        <f>Q7</f>
        <v>87.4</v>
      </c>
    </row>
    <row r="8" spans="15:24" x14ac:dyDescent="0.25">
      <c r="O8" s="39" t="s">
        <v>884</v>
      </c>
      <c r="P8" s="39" t="s">
        <v>885</v>
      </c>
      <c r="Q8" s="39">
        <v>8.6</v>
      </c>
      <c r="R8" s="39" t="s">
        <v>882</v>
      </c>
      <c r="S8" s="39" t="s">
        <v>877</v>
      </c>
      <c r="T8" s="39">
        <v>9</v>
      </c>
      <c r="U8" s="39">
        <v>3</v>
      </c>
      <c r="V8" s="39">
        <f t="shared" si="0"/>
        <v>27</v>
      </c>
      <c r="W8" s="39" t="s">
        <v>877</v>
      </c>
      <c r="X8" s="39">
        <f>Q8</f>
        <v>8.6</v>
      </c>
    </row>
    <row r="9" spans="15:24" x14ac:dyDescent="0.25">
      <c r="O9" s="39">
        <v>104</v>
      </c>
      <c r="P9" s="39" t="s">
        <v>886</v>
      </c>
      <c r="Q9" s="39">
        <v>28</v>
      </c>
      <c r="R9" s="39" t="s">
        <v>887</v>
      </c>
      <c r="S9" s="39" t="s">
        <v>877</v>
      </c>
      <c r="T9" s="39">
        <v>21.2</v>
      </c>
      <c r="U9" s="39">
        <v>2.6</v>
      </c>
      <c r="V9" s="39">
        <f t="shared" si="0"/>
        <v>55.12</v>
      </c>
      <c r="W9" s="39" t="s">
        <v>880</v>
      </c>
      <c r="X9" s="39">
        <f>Q9-X10</f>
        <v>22.7</v>
      </c>
    </row>
    <row r="10" spans="15:24" x14ac:dyDescent="0.25">
      <c r="V10" s="39">
        <f t="shared" si="0"/>
        <v>0</v>
      </c>
      <c r="W10" s="39" t="s">
        <v>878</v>
      </c>
      <c r="X10" s="39">
        <v>5.3</v>
      </c>
    </row>
    <row r="11" spans="15:24" x14ac:dyDescent="0.25">
      <c r="O11" s="39">
        <v>105</v>
      </c>
      <c r="P11" s="39" t="s">
        <v>886</v>
      </c>
      <c r="Q11" s="39">
        <v>28.3</v>
      </c>
      <c r="R11" s="39" t="s">
        <v>887</v>
      </c>
      <c r="S11" s="39" t="s">
        <v>877</v>
      </c>
      <c r="T11" s="39">
        <v>21.2</v>
      </c>
      <c r="U11" s="39">
        <v>2.6</v>
      </c>
      <c r="V11" s="39">
        <f t="shared" si="0"/>
        <v>55.12</v>
      </c>
      <c r="W11" s="39" t="s">
        <v>880</v>
      </c>
      <c r="X11" s="39">
        <f>Q11-X12</f>
        <v>23</v>
      </c>
    </row>
    <row r="12" spans="15:24" x14ac:dyDescent="0.25">
      <c r="V12" s="39">
        <f t="shared" si="0"/>
        <v>0</v>
      </c>
      <c r="W12" s="39" t="s">
        <v>878</v>
      </c>
      <c r="X12" s="39">
        <v>5.3</v>
      </c>
    </row>
    <row r="13" spans="15:24" x14ac:dyDescent="0.25">
      <c r="O13" s="39">
        <v>106</v>
      </c>
      <c r="P13" s="39" t="s">
        <v>886</v>
      </c>
      <c r="Q13" s="39">
        <v>32.200000000000003</v>
      </c>
      <c r="R13" s="39" t="s">
        <v>887</v>
      </c>
      <c r="S13" s="39" t="s">
        <v>877</v>
      </c>
      <c r="T13" s="39">
        <v>22.7</v>
      </c>
      <c r="U13" s="39">
        <v>2.6</v>
      </c>
      <c r="V13" s="39">
        <f t="shared" si="0"/>
        <v>59.02</v>
      </c>
      <c r="W13" s="39" t="s">
        <v>880</v>
      </c>
      <c r="X13" s="39">
        <f>Q13-X14</f>
        <v>26.400000000000002</v>
      </c>
    </row>
    <row r="14" spans="15:24" x14ac:dyDescent="0.25">
      <c r="V14" s="39">
        <f t="shared" si="0"/>
        <v>0</v>
      </c>
      <c r="W14" s="39" t="s">
        <v>878</v>
      </c>
      <c r="X14" s="39">
        <v>5.8</v>
      </c>
    </row>
    <row r="15" spans="15:24" x14ac:dyDescent="0.25">
      <c r="O15" s="39">
        <v>107</v>
      </c>
      <c r="P15" s="39" t="s">
        <v>888</v>
      </c>
      <c r="Q15" s="39">
        <v>65.8</v>
      </c>
      <c r="R15" s="39" t="s">
        <v>887</v>
      </c>
      <c r="S15" s="39" t="s">
        <v>877</v>
      </c>
      <c r="T15" s="39">
        <v>34.5</v>
      </c>
      <c r="U15" s="39">
        <v>2.6</v>
      </c>
      <c r="V15" s="39">
        <f t="shared" si="0"/>
        <v>89.7</v>
      </c>
      <c r="W15" s="39" t="s">
        <v>880</v>
      </c>
      <c r="X15" s="39">
        <f>Q15-X16</f>
        <v>56.699999999999996</v>
      </c>
    </row>
    <row r="16" spans="15:24" x14ac:dyDescent="0.25">
      <c r="V16" s="39">
        <f t="shared" si="0"/>
        <v>0</v>
      </c>
      <c r="W16" s="39" t="s">
        <v>878</v>
      </c>
      <c r="X16" s="39">
        <v>9.1</v>
      </c>
    </row>
    <row r="17" spans="15:24" x14ac:dyDescent="0.25">
      <c r="O17" s="39">
        <v>108</v>
      </c>
      <c r="P17" s="39" t="s">
        <v>889</v>
      </c>
      <c r="Q17" s="39">
        <v>17.100000000000001</v>
      </c>
      <c r="R17" s="39" t="s">
        <v>890</v>
      </c>
      <c r="S17" s="39" t="s">
        <v>877</v>
      </c>
      <c r="T17" s="39">
        <v>19.7</v>
      </c>
      <c r="U17" s="39">
        <v>2.6</v>
      </c>
      <c r="V17" s="39">
        <f t="shared" si="0"/>
        <v>51.22</v>
      </c>
      <c r="W17" s="39" t="s">
        <v>878</v>
      </c>
      <c r="X17" s="39">
        <f t="shared" ref="X17:X23" si="1">Q17</f>
        <v>17.100000000000001</v>
      </c>
    </row>
    <row r="18" spans="15:24" x14ac:dyDescent="0.25">
      <c r="O18" s="39">
        <v>109</v>
      </c>
      <c r="P18" s="39" t="s">
        <v>891</v>
      </c>
      <c r="Q18" s="39">
        <v>1.2</v>
      </c>
      <c r="R18" s="39" t="s">
        <v>890</v>
      </c>
      <c r="S18" s="39" t="s">
        <v>892</v>
      </c>
      <c r="T18" s="39">
        <v>4.5</v>
      </c>
      <c r="U18" s="39">
        <v>2.6</v>
      </c>
      <c r="V18" s="39">
        <f t="shared" si="0"/>
        <v>11.700000000000001</v>
      </c>
      <c r="W18" s="39" t="s">
        <v>878</v>
      </c>
      <c r="X18" s="39">
        <f t="shared" si="1"/>
        <v>1.2</v>
      </c>
    </row>
    <row r="19" spans="15:24" x14ac:dyDescent="0.25">
      <c r="O19" s="39">
        <v>110</v>
      </c>
      <c r="P19" s="39" t="s">
        <v>893</v>
      </c>
      <c r="Q19" s="39">
        <v>5</v>
      </c>
      <c r="R19" s="39" t="s">
        <v>890</v>
      </c>
      <c r="S19" s="39" t="s">
        <v>892</v>
      </c>
      <c r="T19" s="39">
        <v>9.1999999999999993</v>
      </c>
      <c r="U19" s="39">
        <v>2.6</v>
      </c>
      <c r="V19" s="39">
        <f t="shared" si="0"/>
        <v>23.919999999999998</v>
      </c>
      <c r="W19" s="39" t="s">
        <v>878</v>
      </c>
      <c r="X19" s="39">
        <f t="shared" si="1"/>
        <v>5</v>
      </c>
    </row>
    <row r="20" spans="15:24" x14ac:dyDescent="0.25">
      <c r="O20" s="39">
        <v>111</v>
      </c>
      <c r="P20" s="39" t="s">
        <v>889</v>
      </c>
      <c r="Q20" s="39">
        <v>17.100000000000001</v>
      </c>
      <c r="R20" s="39" t="s">
        <v>890</v>
      </c>
      <c r="S20" s="39" t="s">
        <v>877</v>
      </c>
      <c r="T20" s="39">
        <v>19.7</v>
      </c>
      <c r="U20" s="39">
        <v>2.6</v>
      </c>
      <c r="V20" s="39">
        <f t="shared" si="0"/>
        <v>51.22</v>
      </c>
      <c r="W20" s="39" t="s">
        <v>878</v>
      </c>
      <c r="X20" s="39">
        <f t="shared" si="1"/>
        <v>17.100000000000001</v>
      </c>
    </row>
    <row r="21" spans="15:24" x14ac:dyDescent="0.25">
      <c r="O21" s="39">
        <v>112</v>
      </c>
      <c r="P21" s="39" t="s">
        <v>891</v>
      </c>
      <c r="Q21" s="39">
        <v>1.2</v>
      </c>
      <c r="R21" s="39" t="s">
        <v>890</v>
      </c>
      <c r="S21" s="39" t="s">
        <v>877</v>
      </c>
      <c r="T21" s="39">
        <v>4.5</v>
      </c>
      <c r="U21" s="39">
        <v>2.6</v>
      </c>
      <c r="V21" s="39">
        <f t="shared" si="0"/>
        <v>11.700000000000001</v>
      </c>
      <c r="W21" s="39" t="s">
        <v>878</v>
      </c>
      <c r="X21" s="39">
        <f t="shared" si="1"/>
        <v>1.2</v>
      </c>
    </row>
    <row r="22" spans="15:24" x14ac:dyDescent="0.25">
      <c r="O22" s="39">
        <v>113</v>
      </c>
      <c r="P22" s="39" t="s">
        <v>893</v>
      </c>
      <c r="Q22" s="39">
        <v>4.3</v>
      </c>
      <c r="R22" s="39" t="s">
        <v>890</v>
      </c>
      <c r="S22" s="39" t="s">
        <v>877</v>
      </c>
      <c r="T22" s="39">
        <v>9.1999999999999993</v>
      </c>
      <c r="U22" s="39">
        <v>2.6</v>
      </c>
      <c r="V22" s="39">
        <f t="shared" si="0"/>
        <v>23.919999999999998</v>
      </c>
      <c r="W22" s="39" t="s">
        <v>878</v>
      </c>
      <c r="X22" s="39">
        <f t="shared" si="1"/>
        <v>4.3</v>
      </c>
    </row>
    <row r="23" spans="15:24" x14ac:dyDescent="0.25">
      <c r="O23" s="39">
        <v>114</v>
      </c>
      <c r="P23" s="39" t="s">
        <v>894</v>
      </c>
      <c r="Q23" s="39">
        <v>0.4</v>
      </c>
      <c r="R23" s="39" t="s">
        <v>895</v>
      </c>
      <c r="S23" s="39" t="s">
        <v>877</v>
      </c>
      <c r="T23" s="39">
        <v>2.6</v>
      </c>
      <c r="U23" s="39">
        <v>3</v>
      </c>
      <c r="V23" s="39">
        <f t="shared" si="0"/>
        <v>7.8000000000000007</v>
      </c>
      <c r="W23" s="39" t="s">
        <v>877</v>
      </c>
      <c r="X23" s="39">
        <f t="shared" si="1"/>
        <v>0.4</v>
      </c>
    </row>
    <row r="24" spans="15:24" x14ac:dyDescent="0.25">
      <c r="O24" s="39">
        <v>115</v>
      </c>
      <c r="P24" s="39" t="s">
        <v>896</v>
      </c>
      <c r="Q24" s="39">
        <v>31.7</v>
      </c>
      <c r="R24" s="39" t="s">
        <v>887</v>
      </c>
      <c r="S24" s="39" t="s">
        <v>877</v>
      </c>
      <c r="T24" s="39">
        <v>22.4</v>
      </c>
      <c r="U24" s="39">
        <v>2.6</v>
      </c>
      <c r="V24" s="39">
        <f t="shared" si="0"/>
        <v>58.239999999999995</v>
      </c>
      <c r="W24" s="39" t="s">
        <v>880</v>
      </c>
      <c r="X24" s="39">
        <f>Q24-X25</f>
        <v>25.7</v>
      </c>
    </row>
    <row r="25" spans="15:24" x14ac:dyDescent="0.25">
      <c r="V25" s="39">
        <f t="shared" si="0"/>
        <v>0</v>
      </c>
      <c r="W25" s="39" t="s">
        <v>878</v>
      </c>
      <c r="X25" s="39">
        <v>6</v>
      </c>
    </row>
    <row r="26" spans="15:24" x14ac:dyDescent="0.25">
      <c r="O26" s="39">
        <v>117</v>
      </c>
      <c r="P26" s="39" t="s">
        <v>897</v>
      </c>
      <c r="Q26" s="39">
        <v>150.4</v>
      </c>
      <c r="R26" s="39" t="s">
        <v>898</v>
      </c>
      <c r="S26" s="39" t="s">
        <v>877</v>
      </c>
      <c r="T26" s="39">
        <v>52.3</v>
      </c>
      <c r="U26" s="39">
        <v>4</v>
      </c>
      <c r="V26" s="39">
        <f t="shared" si="0"/>
        <v>209.2</v>
      </c>
      <c r="W26" s="39" t="s">
        <v>899</v>
      </c>
      <c r="X26" s="39">
        <f>Q26</f>
        <v>150.4</v>
      </c>
    </row>
    <row r="27" spans="15:24" x14ac:dyDescent="0.25">
      <c r="S27" s="39" t="s">
        <v>900</v>
      </c>
      <c r="T27" s="39">
        <v>52.3</v>
      </c>
      <c r="U27" s="39">
        <v>2</v>
      </c>
      <c r="V27" s="39">
        <f t="shared" si="0"/>
        <v>104.6</v>
      </c>
    </row>
    <row r="28" spans="15:24" x14ac:dyDescent="0.25">
      <c r="O28" s="39">
        <v>118</v>
      </c>
      <c r="P28" s="39" t="s">
        <v>901</v>
      </c>
      <c r="Q28" s="39">
        <v>30.2</v>
      </c>
      <c r="R28" s="39" t="s">
        <v>895</v>
      </c>
      <c r="S28" s="39" t="s">
        <v>877</v>
      </c>
      <c r="T28" s="39">
        <v>22</v>
      </c>
      <c r="U28" s="39">
        <v>3</v>
      </c>
      <c r="V28" s="39">
        <f t="shared" si="0"/>
        <v>66</v>
      </c>
      <c r="W28" s="39" t="s">
        <v>877</v>
      </c>
      <c r="X28" s="39">
        <f>Q28</f>
        <v>30.2</v>
      </c>
    </row>
    <row r="29" spans="15:24" x14ac:dyDescent="0.25">
      <c r="O29" s="39">
        <v>119</v>
      </c>
      <c r="P29" s="39" t="s">
        <v>902</v>
      </c>
      <c r="Q29" s="39">
        <v>15.6</v>
      </c>
      <c r="R29" s="39" t="s">
        <v>895</v>
      </c>
      <c r="S29" s="39" t="s">
        <v>877</v>
      </c>
      <c r="T29" s="39">
        <v>16.7</v>
      </c>
      <c r="U29" s="39">
        <v>3</v>
      </c>
      <c r="V29" s="39">
        <f t="shared" si="0"/>
        <v>50.099999999999994</v>
      </c>
      <c r="W29" s="39" t="s">
        <v>877</v>
      </c>
      <c r="X29" s="39">
        <f>Q29</f>
        <v>15.6</v>
      </c>
    </row>
    <row r="30" spans="15:24" x14ac:dyDescent="0.25">
      <c r="V30" s="39">
        <f t="shared" si="0"/>
        <v>0</v>
      </c>
      <c r="W30" s="39" t="s">
        <v>903</v>
      </c>
      <c r="X30" s="39">
        <v>3.6</v>
      </c>
    </row>
    <row r="31" spans="15:24" x14ac:dyDescent="0.25">
      <c r="O31" s="39">
        <v>120</v>
      </c>
      <c r="P31" s="39" t="s">
        <v>902</v>
      </c>
      <c r="Q31" s="39">
        <v>32.299999999999997</v>
      </c>
      <c r="R31" s="39" t="s">
        <v>895</v>
      </c>
      <c r="S31" s="39" t="s">
        <v>877</v>
      </c>
      <c r="T31" s="39">
        <v>28.7</v>
      </c>
      <c r="U31" s="39">
        <v>3</v>
      </c>
      <c r="V31" s="39">
        <f t="shared" si="0"/>
        <v>86.1</v>
      </c>
      <c r="W31" s="39" t="s">
        <v>877</v>
      </c>
      <c r="X31" s="39">
        <v>12</v>
      </c>
    </row>
    <row r="32" spans="15:24" x14ac:dyDescent="0.25">
      <c r="V32" s="39">
        <f t="shared" si="0"/>
        <v>0</v>
      </c>
      <c r="W32" s="39" t="s">
        <v>903</v>
      </c>
      <c r="X32" s="39">
        <f>Q31-X31</f>
        <v>20.299999999999997</v>
      </c>
    </row>
    <row r="33" spans="15:24" x14ac:dyDescent="0.25">
      <c r="O33" s="39">
        <v>122</v>
      </c>
      <c r="P33" s="39" t="s">
        <v>904</v>
      </c>
      <c r="Q33" s="39">
        <v>53.5</v>
      </c>
      <c r="R33" s="39" t="s">
        <v>905</v>
      </c>
      <c r="S33" s="39" t="s">
        <v>877</v>
      </c>
      <c r="T33" s="39">
        <v>24</v>
      </c>
      <c r="U33" s="39">
        <v>2.6</v>
      </c>
      <c r="V33" s="39">
        <f t="shared" si="0"/>
        <v>62.400000000000006</v>
      </c>
      <c r="W33" s="39" t="s">
        <v>880</v>
      </c>
      <c r="X33" s="39">
        <v>39.4</v>
      </c>
    </row>
    <row r="34" spans="15:24" x14ac:dyDescent="0.25">
      <c r="V34" s="39">
        <f t="shared" si="0"/>
        <v>0</v>
      </c>
      <c r="W34" s="39" t="s">
        <v>878</v>
      </c>
      <c r="X34" s="39">
        <f>Q33-X33</f>
        <v>14.100000000000001</v>
      </c>
    </row>
    <row r="35" spans="15:24" x14ac:dyDescent="0.25">
      <c r="O35" s="39">
        <v>123</v>
      </c>
      <c r="P35" s="39" t="s">
        <v>906</v>
      </c>
      <c r="Q35" s="39">
        <v>34.799999999999997</v>
      </c>
      <c r="R35" s="39" t="s">
        <v>907</v>
      </c>
      <c r="S35" s="39" t="s">
        <v>908</v>
      </c>
      <c r="T35" s="39">
        <v>23.4</v>
      </c>
      <c r="U35" s="39">
        <v>2.6</v>
      </c>
      <c r="V35" s="39">
        <f t="shared" si="0"/>
        <v>60.839999999999996</v>
      </c>
      <c r="W35" s="39" t="s">
        <v>828</v>
      </c>
      <c r="X35" s="39">
        <f>Q35</f>
        <v>34.799999999999997</v>
      </c>
    </row>
    <row r="36" spans="15:24" x14ac:dyDescent="0.25">
      <c r="S36" s="39" t="s">
        <v>877</v>
      </c>
      <c r="V36" s="39">
        <f t="shared" si="0"/>
        <v>0</v>
      </c>
      <c r="X36" s="39">
        <f t="shared" ref="X36:X43" si="2">Q36</f>
        <v>0</v>
      </c>
    </row>
    <row r="37" spans="15:24" x14ac:dyDescent="0.25">
      <c r="O37" s="39">
        <v>124</v>
      </c>
      <c r="P37" s="39" t="s">
        <v>909</v>
      </c>
      <c r="Q37" s="39">
        <v>14.8</v>
      </c>
      <c r="R37" s="39" t="s">
        <v>907</v>
      </c>
      <c r="S37" s="39" t="s">
        <v>908</v>
      </c>
      <c r="T37" s="39">
        <v>16.7</v>
      </c>
      <c r="U37" s="39">
        <v>2.6</v>
      </c>
      <c r="V37" s="39">
        <f t="shared" si="0"/>
        <v>43.42</v>
      </c>
      <c r="W37" s="39" t="s">
        <v>828</v>
      </c>
      <c r="X37" s="39">
        <f t="shared" si="2"/>
        <v>14.8</v>
      </c>
    </row>
    <row r="38" spans="15:24" x14ac:dyDescent="0.25">
      <c r="S38" s="39" t="s">
        <v>877</v>
      </c>
      <c r="V38" s="39">
        <f t="shared" si="0"/>
        <v>0</v>
      </c>
      <c r="X38" s="39">
        <f t="shared" si="2"/>
        <v>0</v>
      </c>
    </row>
    <row r="39" spans="15:24" x14ac:dyDescent="0.25">
      <c r="O39" s="39">
        <v>125</v>
      </c>
      <c r="P39" s="39" t="s">
        <v>910</v>
      </c>
      <c r="Q39" s="39">
        <v>17.8</v>
      </c>
      <c r="R39" s="39" t="s">
        <v>907</v>
      </c>
      <c r="S39" s="39" t="s">
        <v>908</v>
      </c>
      <c r="T39" s="39">
        <v>17.8</v>
      </c>
      <c r="U39" s="39">
        <v>2.6</v>
      </c>
      <c r="V39" s="39">
        <f t="shared" si="0"/>
        <v>46.28</v>
      </c>
      <c r="W39" s="39" t="s">
        <v>828</v>
      </c>
      <c r="X39" s="39">
        <f t="shared" si="2"/>
        <v>17.8</v>
      </c>
    </row>
    <row r="40" spans="15:24" x14ac:dyDescent="0.25">
      <c r="S40" s="39" t="s">
        <v>877</v>
      </c>
      <c r="V40" s="39">
        <f t="shared" si="0"/>
        <v>0</v>
      </c>
      <c r="X40" s="39">
        <f t="shared" si="2"/>
        <v>0</v>
      </c>
    </row>
    <row r="41" spans="15:24" x14ac:dyDescent="0.25">
      <c r="O41" s="39">
        <v>128</v>
      </c>
      <c r="P41" s="39" t="s">
        <v>881</v>
      </c>
      <c r="Q41" s="39">
        <v>1.4</v>
      </c>
      <c r="R41" s="39" t="s">
        <v>907</v>
      </c>
      <c r="S41" s="39" t="s">
        <v>877</v>
      </c>
      <c r="T41" s="39">
        <v>5.2</v>
      </c>
      <c r="U41" s="39">
        <v>2.6</v>
      </c>
      <c r="V41" s="39">
        <f t="shared" si="0"/>
        <v>13.520000000000001</v>
      </c>
      <c r="W41" s="39" t="s">
        <v>878</v>
      </c>
      <c r="X41" s="39">
        <f t="shared" si="2"/>
        <v>1.4</v>
      </c>
    </row>
    <row r="42" spans="15:24" x14ac:dyDescent="0.25">
      <c r="O42" s="39">
        <v>129</v>
      </c>
      <c r="P42" s="39" t="s">
        <v>911</v>
      </c>
      <c r="Q42" s="39">
        <v>2.6</v>
      </c>
      <c r="R42" s="39" t="s">
        <v>890</v>
      </c>
      <c r="S42" s="39" t="s">
        <v>877</v>
      </c>
      <c r="T42" s="39">
        <v>7.7</v>
      </c>
      <c r="U42" s="39">
        <v>2.6</v>
      </c>
      <c r="V42" s="39">
        <f t="shared" si="0"/>
        <v>20.02</v>
      </c>
      <c r="W42" s="39" t="s">
        <v>878</v>
      </c>
      <c r="X42" s="39">
        <f t="shared" si="2"/>
        <v>2.6</v>
      </c>
    </row>
    <row r="43" spans="15:24" x14ac:dyDescent="0.25">
      <c r="O43" s="39">
        <v>130</v>
      </c>
      <c r="P43" s="39" t="s">
        <v>912</v>
      </c>
      <c r="Q43" s="39">
        <v>5.3</v>
      </c>
      <c r="R43" s="39" t="s">
        <v>890</v>
      </c>
      <c r="S43" s="39" t="s">
        <v>877</v>
      </c>
      <c r="T43" s="39">
        <v>9</v>
      </c>
      <c r="U43" s="39">
        <v>2.6</v>
      </c>
      <c r="V43" s="39">
        <f t="shared" si="0"/>
        <v>23.400000000000002</v>
      </c>
      <c r="W43" s="39" t="s">
        <v>878</v>
      </c>
      <c r="X43" s="39">
        <f t="shared" si="2"/>
        <v>5.3</v>
      </c>
    </row>
    <row r="44" spans="15:24" x14ac:dyDescent="0.25">
      <c r="O44" s="39">
        <v>131</v>
      </c>
      <c r="P44" s="39" t="s">
        <v>902</v>
      </c>
      <c r="Q44" s="39">
        <v>16.8</v>
      </c>
      <c r="R44" s="39" t="s">
        <v>895</v>
      </c>
      <c r="S44" s="39" t="s">
        <v>877</v>
      </c>
      <c r="T44" s="39">
        <v>17.600000000000001</v>
      </c>
      <c r="U44" s="39">
        <v>3</v>
      </c>
      <c r="V44" s="39">
        <f t="shared" si="0"/>
        <v>52.800000000000004</v>
      </c>
      <c r="W44" s="39" t="s">
        <v>877</v>
      </c>
      <c r="X44" s="39">
        <f>Q44</f>
        <v>16.8</v>
      </c>
    </row>
    <row r="45" spans="15:24" x14ac:dyDescent="0.25">
      <c r="V45" s="39">
        <f t="shared" si="0"/>
        <v>0</v>
      </c>
      <c r="W45" s="39" t="s">
        <v>903</v>
      </c>
      <c r="X45" s="39">
        <v>4.0999999999999996</v>
      </c>
    </row>
    <row r="46" spans="15:24" x14ac:dyDescent="0.25">
      <c r="O46" s="39">
        <v>132</v>
      </c>
      <c r="P46" s="39" t="s">
        <v>910</v>
      </c>
      <c r="Q46" s="39">
        <v>8.3000000000000007</v>
      </c>
      <c r="R46" s="39" t="s">
        <v>907</v>
      </c>
      <c r="S46" s="39" t="s">
        <v>908</v>
      </c>
      <c r="T46" s="39">
        <v>11.4</v>
      </c>
      <c r="U46" s="39">
        <v>2.1</v>
      </c>
      <c r="V46" s="39">
        <f t="shared" si="0"/>
        <v>23.94</v>
      </c>
      <c r="W46" s="39" t="s">
        <v>828</v>
      </c>
      <c r="X46" s="39">
        <f>Q46</f>
        <v>8.3000000000000007</v>
      </c>
    </row>
    <row r="47" spans="15:24" x14ac:dyDescent="0.25">
      <c r="S47" s="39" t="s">
        <v>877</v>
      </c>
      <c r="T47" s="39">
        <v>11.4</v>
      </c>
      <c r="U47" s="39">
        <v>0.5</v>
      </c>
      <c r="V47" s="39">
        <f t="shared" si="0"/>
        <v>5.7</v>
      </c>
      <c r="X47" s="39">
        <f>Q47</f>
        <v>0</v>
      </c>
    </row>
    <row r="48" spans="15:24" x14ac:dyDescent="0.25">
      <c r="O48" s="39">
        <v>136</v>
      </c>
      <c r="P48" s="39" t="s">
        <v>904</v>
      </c>
      <c r="Q48" s="39">
        <v>15.9</v>
      </c>
      <c r="T48" s="39">
        <v>23.3</v>
      </c>
      <c r="U48" s="39">
        <v>2.6</v>
      </c>
      <c r="V48" s="39">
        <f t="shared" si="0"/>
        <v>60.580000000000005</v>
      </c>
      <c r="W48" s="39" t="s">
        <v>878</v>
      </c>
      <c r="X48" s="39">
        <f>Q48</f>
        <v>15.9</v>
      </c>
    </row>
    <row r="49" spans="15:24" x14ac:dyDescent="0.25">
      <c r="O49" s="39" t="s">
        <v>913</v>
      </c>
      <c r="P49" s="39" t="s">
        <v>885</v>
      </c>
      <c r="Q49" s="39">
        <v>9.1999999999999993</v>
      </c>
      <c r="T49" s="39">
        <v>0</v>
      </c>
      <c r="V49" s="39">
        <f t="shared" si="0"/>
        <v>0</v>
      </c>
      <c r="W49" s="39" t="s">
        <v>878</v>
      </c>
      <c r="X49" s="39">
        <f>Q49</f>
        <v>9.1999999999999993</v>
      </c>
    </row>
    <row r="50" spans="15:24" x14ac:dyDescent="0.25">
      <c r="O50" s="39">
        <v>150</v>
      </c>
      <c r="P50" s="39" t="s">
        <v>879</v>
      </c>
      <c r="Q50" s="39">
        <v>45.6</v>
      </c>
      <c r="R50" s="39" t="s">
        <v>905</v>
      </c>
      <c r="S50" s="39" t="s">
        <v>877</v>
      </c>
      <c r="T50" s="39">
        <v>32.799999999999997</v>
      </c>
      <c r="U50" s="39">
        <v>2.6</v>
      </c>
      <c r="V50" s="39">
        <f t="shared" si="0"/>
        <v>85.28</v>
      </c>
      <c r="W50" s="39" t="s">
        <v>880</v>
      </c>
      <c r="X50" s="39">
        <v>37.200000000000003</v>
      </c>
    </row>
    <row r="51" spans="15:24" x14ac:dyDescent="0.25">
      <c r="V51" s="39">
        <f t="shared" si="0"/>
        <v>0</v>
      </c>
      <c r="W51" s="39" t="s">
        <v>878</v>
      </c>
      <c r="X51" s="39">
        <f>Q50-X50</f>
        <v>8.3999999999999986</v>
      </c>
    </row>
    <row r="52" spans="15:24" x14ac:dyDescent="0.25">
      <c r="O52" s="39">
        <v>151</v>
      </c>
      <c r="P52" s="39" t="s">
        <v>914</v>
      </c>
      <c r="Q52" s="39">
        <v>5.7</v>
      </c>
      <c r="R52" s="39" t="s">
        <v>895</v>
      </c>
      <c r="S52" s="39" t="s">
        <v>877</v>
      </c>
      <c r="T52" s="39">
        <v>9.6999999999999993</v>
      </c>
      <c r="U52" s="39">
        <v>2.6</v>
      </c>
      <c r="V52" s="39">
        <f t="shared" si="0"/>
        <v>25.22</v>
      </c>
      <c r="W52" s="39" t="s">
        <v>878</v>
      </c>
      <c r="X52" s="39">
        <f t="shared" ref="X52:X58" si="3">Q52</f>
        <v>5.7</v>
      </c>
    </row>
    <row r="53" spans="15:24" x14ac:dyDescent="0.25">
      <c r="O53" s="39">
        <v>152</v>
      </c>
      <c r="P53" s="39" t="s">
        <v>915</v>
      </c>
      <c r="Q53" s="39">
        <v>5.9</v>
      </c>
      <c r="R53" s="39" t="s">
        <v>890</v>
      </c>
      <c r="S53" s="39" t="s">
        <v>892</v>
      </c>
      <c r="T53" s="39">
        <v>9.6999999999999993</v>
      </c>
      <c r="U53" s="39">
        <v>2.6</v>
      </c>
      <c r="V53" s="39">
        <f t="shared" si="0"/>
        <v>25.22</v>
      </c>
      <c r="W53" s="39" t="s">
        <v>878</v>
      </c>
      <c r="X53" s="39">
        <f t="shared" si="3"/>
        <v>5.9</v>
      </c>
    </row>
    <row r="54" spans="15:24" x14ac:dyDescent="0.25">
      <c r="O54" s="39">
        <v>153</v>
      </c>
      <c r="P54" s="39" t="s">
        <v>891</v>
      </c>
      <c r="Q54" s="39">
        <v>1.7</v>
      </c>
      <c r="R54" s="39" t="s">
        <v>890</v>
      </c>
      <c r="S54" s="39" t="s">
        <v>892</v>
      </c>
      <c r="T54" s="39">
        <v>5.4</v>
      </c>
      <c r="U54" s="39">
        <v>2.6</v>
      </c>
      <c r="V54" s="39">
        <f t="shared" si="0"/>
        <v>14.040000000000001</v>
      </c>
      <c r="W54" s="39" t="s">
        <v>878</v>
      </c>
      <c r="X54" s="39">
        <f t="shared" si="3"/>
        <v>1.7</v>
      </c>
    </row>
    <row r="55" spans="15:24" x14ac:dyDescent="0.25">
      <c r="O55" s="39">
        <v>154</v>
      </c>
      <c r="P55" s="39" t="s">
        <v>891</v>
      </c>
      <c r="Q55" s="39">
        <v>1.7</v>
      </c>
      <c r="R55" s="39" t="s">
        <v>890</v>
      </c>
      <c r="S55" s="39" t="s">
        <v>892</v>
      </c>
      <c r="T55" s="39">
        <v>5.4</v>
      </c>
      <c r="U55" s="39">
        <v>2.6</v>
      </c>
      <c r="V55" s="39">
        <f t="shared" si="0"/>
        <v>14.040000000000001</v>
      </c>
      <c r="W55" s="39" t="s">
        <v>878</v>
      </c>
      <c r="X55" s="39">
        <f t="shared" si="3"/>
        <v>1.7</v>
      </c>
    </row>
    <row r="56" spans="15:24" x14ac:dyDescent="0.25">
      <c r="O56" s="39">
        <v>155</v>
      </c>
      <c r="P56" s="39" t="s">
        <v>894</v>
      </c>
      <c r="Q56" s="39">
        <v>2.8</v>
      </c>
      <c r="R56" s="39" t="s">
        <v>895</v>
      </c>
      <c r="S56" s="39" t="s">
        <v>877</v>
      </c>
      <c r="T56" s="39">
        <v>7</v>
      </c>
      <c r="U56" s="39">
        <v>2.6</v>
      </c>
      <c r="V56" s="39">
        <f t="shared" si="0"/>
        <v>18.2</v>
      </c>
      <c r="W56" s="39" t="s">
        <v>877</v>
      </c>
      <c r="X56" s="39">
        <f t="shared" si="3"/>
        <v>2.8</v>
      </c>
    </row>
    <row r="57" spans="15:24" x14ac:dyDescent="0.25">
      <c r="O57" s="39">
        <v>157</v>
      </c>
      <c r="P57" s="39" t="s">
        <v>916</v>
      </c>
      <c r="Q57" s="39">
        <v>7.2</v>
      </c>
      <c r="R57" s="39" t="s">
        <v>895</v>
      </c>
      <c r="S57" s="39" t="s">
        <v>877</v>
      </c>
      <c r="T57" s="39">
        <v>11.3</v>
      </c>
      <c r="U57" s="39">
        <v>3</v>
      </c>
      <c r="V57" s="39">
        <f t="shared" si="0"/>
        <v>33.900000000000006</v>
      </c>
      <c r="W57" s="39" t="s">
        <v>827</v>
      </c>
      <c r="X57" s="39">
        <f t="shared" si="3"/>
        <v>7.2</v>
      </c>
    </row>
    <row r="58" spans="15:24" x14ac:dyDescent="0.25">
      <c r="O58" s="39">
        <v>158</v>
      </c>
      <c r="P58" s="39" t="s">
        <v>917</v>
      </c>
      <c r="Q58" s="39">
        <v>12.6</v>
      </c>
      <c r="R58" s="39" t="s">
        <v>907</v>
      </c>
      <c r="S58" s="39" t="s">
        <v>908</v>
      </c>
      <c r="T58" s="39">
        <v>14.6</v>
      </c>
      <c r="U58" s="39">
        <v>2.1</v>
      </c>
      <c r="V58" s="39">
        <f t="shared" si="0"/>
        <v>30.66</v>
      </c>
      <c r="W58" s="39" t="s">
        <v>828</v>
      </c>
      <c r="X58" s="39">
        <f t="shared" si="3"/>
        <v>12.6</v>
      </c>
    </row>
    <row r="59" spans="15:24" x14ac:dyDescent="0.25">
      <c r="S59" s="39" t="s">
        <v>877</v>
      </c>
      <c r="T59" s="39">
        <v>14.6</v>
      </c>
      <c r="U59" s="39">
        <v>0.5</v>
      </c>
      <c r="V59" s="39">
        <f t="shared" si="0"/>
        <v>7.3</v>
      </c>
    </row>
    <row r="60" spans="15:24" x14ac:dyDescent="0.25">
      <c r="O60" s="39">
        <v>201</v>
      </c>
      <c r="P60" s="39" t="s">
        <v>918</v>
      </c>
      <c r="Q60" s="39">
        <v>16.399999999999999</v>
      </c>
      <c r="R60" s="39" t="s">
        <v>895</v>
      </c>
      <c r="S60" s="39" t="s">
        <v>877</v>
      </c>
      <c r="T60" s="39">
        <v>17</v>
      </c>
      <c r="U60" s="39">
        <v>3</v>
      </c>
      <c r="V60" s="39">
        <f t="shared" si="0"/>
        <v>51</v>
      </c>
      <c r="W60" s="39" t="s">
        <v>877</v>
      </c>
      <c r="X60" s="39">
        <f>Q60</f>
        <v>16.399999999999999</v>
      </c>
    </row>
    <row r="61" spans="15:24" x14ac:dyDescent="0.25">
      <c r="V61" s="39">
        <f t="shared" si="0"/>
        <v>0</v>
      </c>
      <c r="W61" s="39" t="s">
        <v>903</v>
      </c>
      <c r="X61" s="39">
        <v>4.2</v>
      </c>
    </row>
    <row r="62" spans="15:24" x14ac:dyDescent="0.25">
      <c r="O62" s="39">
        <v>202</v>
      </c>
      <c r="P62" s="39" t="s">
        <v>881</v>
      </c>
      <c r="Q62" s="39">
        <v>75.2</v>
      </c>
      <c r="R62" s="39" t="s">
        <v>882</v>
      </c>
      <c r="S62" s="39" t="s">
        <v>877</v>
      </c>
      <c r="T62" s="39">
        <v>59.5</v>
      </c>
      <c r="U62" s="39">
        <v>3</v>
      </c>
      <c r="V62" s="39">
        <f t="shared" si="0"/>
        <v>178.5</v>
      </c>
      <c r="W62" s="39" t="s">
        <v>883</v>
      </c>
      <c r="X62" s="39">
        <f>Q62</f>
        <v>75.2</v>
      </c>
    </row>
    <row r="63" spans="15:24" x14ac:dyDescent="0.25">
      <c r="O63" s="39">
        <v>203</v>
      </c>
      <c r="P63" s="39" t="s">
        <v>919</v>
      </c>
      <c r="Q63" s="39">
        <v>52.3</v>
      </c>
      <c r="R63" s="39" t="s">
        <v>920</v>
      </c>
      <c r="S63" s="39" t="s">
        <v>877</v>
      </c>
      <c r="T63" s="39">
        <v>29.3</v>
      </c>
      <c r="U63" s="39">
        <v>2.6</v>
      </c>
      <c r="V63" s="39">
        <f t="shared" si="0"/>
        <v>76.180000000000007</v>
      </c>
      <c r="W63" s="39" t="s">
        <v>880</v>
      </c>
      <c r="X63" s="39">
        <f>Q63-X64</f>
        <v>44.199999999999996</v>
      </c>
    </row>
    <row r="64" spans="15:24" x14ac:dyDescent="0.25">
      <c r="V64" s="39">
        <f t="shared" si="0"/>
        <v>0</v>
      </c>
      <c r="W64" s="39" t="s">
        <v>878</v>
      </c>
      <c r="X64" s="39">
        <v>8.1</v>
      </c>
    </row>
    <row r="65" spans="15:24" x14ac:dyDescent="0.25">
      <c r="O65" s="39">
        <v>204</v>
      </c>
      <c r="P65" s="39" t="s">
        <v>921</v>
      </c>
      <c r="Q65" s="39">
        <v>17.2</v>
      </c>
      <c r="R65" s="39" t="s">
        <v>887</v>
      </c>
      <c r="S65" s="39" t="s">
        <v>877</v>
      </c>
      <c r="T65" s="39">
        <v>17.5</v>
      </c>
      <c r="U65" s="39">
        <v>2.6</v>
      </c>
      <c r="V65" s="39">
        <f t="shared" si="0"/>
        <v>45.5</v>
      </c>
      <c r="W65" s="39" t="s">
        <v>880</v>
      </c>
      <c r="X65" s="39">
        <f>Q65-X66</f>
        <v>15.5</v>
      </c>
    </row>
    <row r="66" spans="15:24" x14ac:dyDescent="0.25">
      <c r="V66" s="39">
        <f t="shared" si="0"/>
        <v>0</v>
      </c>
      <c r="W66" s="39" t="s">
        <v>878</v>
      </c>
      <c r="X66" s="39">
        <v>1.7</v>
      </c>
    </row>
    <row r="67" spans="15:24" x14ac:dyDescent="0.25">
      <c r="O67" s="39">
        <v>205</v>
      </c>
      <c r="P67" s="39" t="s">
        <v>922</v>
      </c>
      <c r="Q67" s="39">
        <v>17.2</v>
      </c>
      <c r="R67" s="39" t="s">
        <v>887</v>
      </c>
      <c r="S67" s="39" t="s">
        <v>877</v>
      </c>
      <c r="T67" s="39">
        <v>17.5</v>
      </c>
      <c r="U67" s="39">
        <v>2.6</v>
      </c>
      <c r="V67" s="39">
        <f t="shared" si="0"/>
        <v>45.5</v>
      </c>
      <c r="W67" s="39" t="s">
        <v>880</v>
      </c>
      <c r="X67" s="39">
        <f>Q67-X68</f>
        <v>15.5</v>
      </c>
    </row>
    <row r="68" spans="15:24" x14ac:dyDescent="0.25">
      <c r="V68" s="39">
        <f t="shared" si="0"/>
        <v>0</v>
      </c>
      <c r="W68" s="39" t="s">
        <v>878</v>
      </c>
      <c r="X68" s="39">
        <v>1.7</v>
      </c>
    </row>
    <row r="69" spans="15:24" x14ac:dyDescent="0.25">
      <c r="O69" s="39">
        <v>206</v>
      </c>
      <c r="P69" s="39" t="s">
        <v>886</v>
      </c>
      <c r="Q69" s="39">
        <v>35.200000000000003</v>
      </c>
      <c r="R69" s="39" t="s">
        <v>887</v>
      </c>
      <c r="S69" s="39" t="s">
        <v>877</v>
      </c>
      <c r="T69" s="39">
        <v>23.5</v>
      </c>
      <c r="U69" s="39">
        <v>2.6</v>
      </c>
      <c r="V69" s="39">
        <f t="shared" ref="V69:V107" si="4">U69*T69</f>
        <v>61.1</v>
      </c>
      <c r="W69" s="39" t="s">
        <v>880</v>
      </c>
      <c r="X69" s="39">
        <f>Q69-X70</f>
        <v>29.000000000000004</v>
      </c>
    </row>
    <row r="70" spans="15:24" x14ac:dyDescent="0.25">
      <c r="V70" s="39">
        <f t="shared" si="4"/>
        <v>0</v>
      </c>
      <c r="W70" s="39" t="s">
        <v>878</v>
      </c>
      <c r="X70" s="39">
        <v>6.2</v>
      </c>
    </row>
    <row r="71" spans="15:24" x14ac:dyDescent="0.25">
      <c r="O71" s="39">
        <v>207</v>
      </c>
      <c r="P71" s="39" t="s">
        <v>886</v>
      </c>
      <c r="Q71" s="39">
        <v>35.700000000000003</v>
      </c>
      <c r="R71" s="39" t="s">
        <v>887</v>
      </c>
      <c r="S71" s="39" t="s">
        <v>877</v>
      </c>
      <c r="T71" s="39">
        <v>23.5</v>
      </c>
      <c r="U71" s="39">
        <v>2.6</v>
      </c>
      <c r="V71" s="39">
        <f t="shared" si="4"/>
        <v>61.1</v>
      </c>
      <c r="W71" s="39" t="s">
        <v>880</v>
      </c>
      <c r="X71" s="39">
        <f>Q71-X72</f>
        <v>29.1</v>
      </c>
    </row>
    <row r="72" spans="15:24" x14ac:dyDescent="0.25">
      <c r="V72" s="39">
        <f t="shared" si="4"/>
        <v>0</v>
      </c>
      <c r="W72" s="39" t="s">
        <v>878</v>
      </c>
      <c r="X72" s="39">
        <v>6.6</v>
      </c>
    </row>
    <row r="73" spans="15:24" x14ac:dyDescent="0.25">
      <c r="O73" s="39">
        <v>208</v>
      </c>
      <c r="P73" s="39" t="s">
        <v>923</v>
      </c>
      <c r="Q73" s="39">
        <v>6.5</v>
      </c>
      <c r="R73" s="39" t="s">
        <v>882</v>
      </c>
      <c r="S73" s="39" t="s">
        <v>877</v>
      </c>
      <c r="T73" s="39">
        <v>11.4</v>
      </c>
      <c r="U73" s="39">
        <v>2.6</v>
      </c>
      <c r="V73" s="39">
        <f t="shared" si="4"/>
        <v>29.64</v>
      </c>
      <c r="W73" s="39" t="s">
        <v>878</v>
      </c>
      <c r="X73" s="39">
        <f>Q73</f>
        <v>6.5</v>
      </c>
    </row>
    <row r="74" spans="15:24" x14ac:dyDescent="0.25">
      <c r="S74" s="39" t="s">
        <v>908</v>
      </c>
      <c r="T74" s="39">
        <v>1.4</v>
      </c>
      <c r="U74" s="39">
        <v>2.1</v>
      </c>
      <c r="V74" s="39">
        <f t="shared" si="4"/>
        <v>2.94</v>
      </c>
      <c r="X74" s="39">
        <f>Q74</f>
        <v>0</v>
      </c>
    </row>
    <row r="75" spans="15:24" x14ac:dyDescent="0.25">
      <c r="O75" s="39" t="s">
        <v>924</v>
      </c>
      <c r="P75" s="39" t="s">
        <v>891</v>
      </c>
      <c r="Q75" s="39">
        <v>2.2000000000000002</v>
      </c>
      <c r="R75" s="39" t="s">
        <v>890</v>
      </c>
      <c r="S75" s="39" t="s">
        <v>925</v>
      </c>
      <c r="T75" s="39">
        <v>5.8</v>
      </c>
      <c r="U75" s="39">
        <v>2.6</v>
      </c>
      <c r="V75" s="39">
        <f t="shared" si="4"/>
        <v>15.08</v>
      </c>
      <c r="W75" s="39" t="s">
        <v>878</v>
      </c>
      <c r="X75" s="39">
        <f>Q75</f>
        <v>2.2000000000000002</v>
      </c>
    </row>
    <row r="76" spans="15:24" x14ac:dyDescent="0.25">
      <c r="O76" s="39" t="s">
        <v>926</v>
      </c>
      <c r="P76" s="39" t="s">
        <v>891</v>
      </c>
      <c r="Q76" s="39">
        <v>7.3</v>
      </c>
      <c r="R76" s="39" t="s">
        <v>890</v>
      </c>
      <c r="S76" s="39" t="s">
        <v>925</v>
      </c>
      <c r="T76" s="39">
        <v>10.7</v>
      </c>
      <c r="U76" s="39">
        <v>2.6</v>
      </c>
      <c r="V76" s="39">
        <f t="shared" si="4"/>
        <v>27.82</v>
      </c>
      <c r="W76" s="39" t="s">
        <v>878</v>
      </c>
      <c r="X76" s="39">
        <f>Q76</f>
        <v>7.3</v>
      </c>
    </row>
    <row r="77" spans="15:24" x14ac:dyDescent="0.25">
      <c r="O77" s="39">
        <v>210</v>
      </c>
      <c r="P77" s="39" t="s">
        <v>902</v>
      </c>
      <c r="Q77" s="39">
        <v>16.8</v>
      </c>
      <c r="R77" s="39" t="s">
        <v>895</v>
      </c>
      <c r="S77" s="39" t="s">
        <v>877</v>
      </c>
      <c r="T77" s="39">
        <v>17.600000000000001</v>
      </c>
      <c r="U77" s="39">
        <v>3</v>
      </c>
      <c r="V77" s="39">
        <f t="shared" si="4"/>
        <v>52.800000000000004</v>
      </c>
      <c r="W77" s="39" t="s">
        <v>877</v>
      </c>
      <c r="X77" s="39">
        <f>Q77</f>
        <v>16.8</v>
      </c>
    </row>
    <row r="78" spans="15:24" x14ac:dyDescent="0.25">
      <c r="V78" s="39">
        <f t="shared" si="4"/>
        <v>0</v>
      </c>
      <c r="W78" s="39" t="s">
        <v>903</v>
      </c>
      <c r="X78" s="39">
        <v>4.7</v>
      </c>
    </row>
    <row r="79" spans="15:24" x14ac:dyDescent="0.25">
      <c r="O79" s="39">
        <v>212</v>
      </c>
      <c r="P79" s="39" t="s">
        <v>902</v>
      </c>
      <c r="Q79" s="39">
        <v>15.6</v>
      </c>
      <c r="R79" s="39" t="s">
        <v>895</v>
      </c>
      <c r="S79" s="39" t="s">
        <v>877</v>
      </c>
      <c r="T79" s="39">
        <v>16.7</v>
      </c>
      <c r="U79" s="39">
        <v>3</v>
      </c>
      <c r="V79" s="39">
        <f t="shared" si="4"/>
        <v>50.099999999999994</v>
      </c>
      <c r="W79" s="39" t="s">
        <v>877</v>
      </c>
      <c r="X79" s="39">
        <f>Q79</f>
        <v>15.6</v>
      </c>
    </row>
    <row r="80" spans="15:24" x14ac:dyDescent="0.25">
      <c r="V80" s="39">
        <f t="shared" si="4"/>
        <v>0</v>
      </c>
      <c r="W80" s="39" t="s">
        <v>903</v>
      </c>
      <c r="X80" s="39">
        <v>15.6</v>
      </c>
    </row>
    <row r="81" spans="15:24" x14ac:dyDescent="0.25">
      <c r="O81" s="39">
        <v>215</v>
      </c>
      <c r="P81" s="39" t="s">
        <v>927</v>
      </c>
      <c r="Q81" s="39">
        <v>30.2</v>
      </c>
      <c r="R81" s="39" t="s">
        <v>882</v>
      </c>
      <c r="S81" s="39" t="s">
        <v>877</v>
      </c>
      <c r="T81" s="39">
        <v>22</v>
      </c>
      <c r="U81" s="39">
        <v>2.6</v>
      </c>
      <c r="V81" s="39">
        <f t="shared" si="4"/>
        <v>57.2</v>
      </c>
      <c r="W81" s="39" t="s">
        <v>880</v>
      </c>
      <c r="X81" s="39">
        <f t="shared" ref="X81:X89" si="5">Q81</f>
        <v>30.2</v>
      </c>
    </row>
    <row r="82" spans="15:24" x14ac:dyDescent="0.25">
      <c r="O82" s="39">
        <v>250</v>
      </c>
      <c r="P82" s="39" t="s">
        <v>881</v>
      </c>
      <c r="Q82" s="39">
        <v>7.2</v>
      </c>
      <c r="R82" s="39" t="s">
        <v>882</v>
      </c>
      <c r="S82" s="39" t="s">
        <v>877</v>
      </c>
      <c r="T82" s="39">
        <v>11.6</v>
      </c>
      <c r="U82" s="39">
        <v>3</v>
      </c>
      <c r="V82" s="39">
        <f t="shared" si="4"/>
        <v>34.799999999999997</v>
      </c>
      <c r="W82" s="39" t="s">
        <v>883</v>
      </c>
      <c r="X82" s="39">
        <f t="shared" si="5"/>
        <v>7.2</v>
      </c>
    </row>
    <row r="83" spans="15:24" x14ac:dyDescent="0.25">
      <c r="O83" s="39">
        <v>251</v>
      </c>
      <c r="P83" s="39" t="s">
        <v>928</v>
      </c>
      <c r="Q83" s="39">
        <v>16.8</v>
      </c>
      <c r="R83" s="39" t="s">
        <v>882</v>
      </c>
      <c r="S83" s="39" t="s">
        <v>877</v>
      </c>
      <c r="T83" s="39">
        <v>17.600000000000001</v>
      </c>
      <c r="U83" s="39">
        <v>2.6</v>
      </c>
      <c r="V83" s="39">
        <f t="shared" si="4"/>
        <v>45.760000000000005</v>
      </c>
      <c r="W83" s="39" t="s">
        <v>880</v>
      </c>
      <c r="X83" s="39">
        <f t="shared" si="5"/>
        <v>16.8</v>
      </c>
    </row>
    <row r="84" spans="15:24" x14ac:dyDescent="0.25">
      <c r="O84" s="39">
        <v>252</v>
      </c>
      <c r="P84" s="39" t="s">
        <v>929</v>
      </c>
      <c r="Q84" s="39">
        <v>37.1</v>
      </c>
      <c r="R84" s="39" t="s">
        <v>882</v>
      </c>
      <c r="S84" s="39" t="s">
        <v>877</v>
      </c>
      <c r="T84" s="39">
        <v>24.7</v>
      </c>
      <c r="U84" s="39">
        <v>2.6</v>
      </c>
      <c r="V84" s="39">
        <f t="shared" si="4"/>
        <v>64.22</v>
      </c>
      <c r="W84" s="39" t="s">
        <v>880</v>
      </c>
      <c r="X84" s="39">
        <f t="shared" si="5"/>
        <v>37.1</v>
      </c>
    </row>
    <row r="85" spans="15:24" x14ac:dyDescent="0.25">
      <c r="O85" s="39">
        <v>253</v>
      </c>
      <c r="P85" s="39" t="s">
        <v>891</v>
      </c>
      <c r="Q85" s="39">
        <v>2.2000000000000002</v>
      </c>
      <c r="R85" s="39" t="s">
        <v>890</v>
      </c>
      <c r="S85" s="39" t="s">
        <v>925</v>
      </c>
      <c r="T85" s="39">
        <v>5.8</v>
      </c>
      <c r="U85" s="39">
        <v>2.6</v>
      </c>
      <c r="V85" s="39">
        <f t="shared" si="4"/>
        <v>15.08</v>
      </c>
      <c r="W85" s="39" t="s">
        <v>878</v>
      </c>
      <c r="X85" s="39">
        <f t="shared" si="5"/>
        <v>2.2000000000000002</v>
      </c>
    </row>
    <row r="86" spans="15:24" x14ac:dyDescent="0.25">
      <c r="O86" s="39">
        <v>258</v>
      </c>
      <c r="P86" s="39" t="s">
        <v>930</v>
      </c>
      <c r="Q86" s="39">
        <v>20.399999999999999</v>
      </c>
      <c r="R86" s="39" t="s">
        <v>931</v>
      </c>
      <c r="S86" s="39" t="s">
        <v>877</v>
      </c>
      <c r="T86" s="39">
        <v>20</v>
      </c>
      <c r="U86" s="39">
        <v>3</v>
      </c>
      <c r="V86" s="39">
        <f t="shared" si="4"/>
        <v>60</v>
      </c>
      <c r="W86" s="39" t="s">
        <v>827</v>
      </c>
      <c r="X86" s="39">
        <f t="shared" si="5"/>
        <v>20.399999999999999</v>
      </c>
    </row>
    <row r="87" spans="15:24" x14ac:dyDescent="0.25">
      <c r="O87" s="39">
        <v>301</v>
      </c>
      <c r="P87" s="39" t="s">
        <v>902</v>
      </c>
      <c r="Q87" s="39">
        <v>16.2</v>
      </c>
      <c r="R87" s="39" t="s">
        <v>895</v>
      </c>
      <c r="S87" s="39" t="s">
        <v>877</v>
      </c>
      <c r="T87" s="39">
        <v>17.100000000000001</v>
      </c>
      <c r="U87" s="39">
        <v>3</v>
      </c>
      <c r="V87" s="39">
        <f t="shared" si="4"/>
        <v>51.300000000000004</v>
      </c>
      <c r="W87" s="39" t="s">
        <v>877</v>
      </c>
      <c r="X87" s="39">
        <f t="shared" si="5"/>
        <v>16.2</v>
      </c>
    </row>
    <row r="88" spans="15:24" x14ac:dyDescent="0.25">
      <c r="V88" s="39">
        <f t="shared" si="4"/>
        <v>0</v>
      </c>
      <c r="W88" s="39" t="s">
        <v>903</v>
      </c>
      <c r="X88" s="39">
        <v>16.2</v>
      </c>
    </row>
    <row r="89" spans="15:24" x14ac:dyDescent="0.25">
      <c r="O89" s="39">
        <v>302</v>
      </c>
      <c r="P89" s="39" t="s">
        <v>881</v>
      </c>
      <c r="Q89" s="39">
        <v>75.400000000000006</v>
      </c>
      <c r="R89" s="39" t="s">
        <v>882</v>
      </c>
      <c r="S89" s="39" t="s">
        <v>877</v>
      </c>
      <c r="T89" s="39">
        <v>59.5</v>
      </c>
      <c r="U89" s="39">
        <v>3</v>
      </c>
      <c r="V89" s="39">
        <f t="shared" si="4"/>
        <v>178.5</v>
      </c>
      <c r="W89" s="39" t="s">
        <v>883</v>
      </c>
      <c r="X89" s="39">
        <f t="shared" si="5"/>
        <v>75.400000000000006</v>
      </c>
    </row>
    <row r="90" spans="15:24" x14ac:dyDescent="0.25">
      <c r="O90" s="39">
        <v>303</v>
      </c>
      <c r="P90" s="39" t="s">
        <v>886</v>
      </c>
      <c r="Q90" s="39">
        <v>52.4</v>
      </c>
      <c r="R90" s="39" t="s">
        <v>887</v>
      </c>
      <c r="S90" s="39" t="s">
        <v>877</v>
      </c>
      <c r="T90" s="39">
        <v>29.3</v>
      </c>
      <c r="U90" s="39">
        <v>2.6</v>
      </c>
      <c r="V90" s="39">
        <f t="shared" si="4"/>
        <v>76.180000000000007</v>
      </c>
      <c r="W90" s="39" t="s">
        <v>880</v>
      </c>
      <c r="X90" s="39">
        <f>Q90-X91</f>
        <v>44.3</v>
      </c>
    </row>
    <row r="91" spans="15:24" x14ac:dyDescent="0.25">
      <c r="V91" s="39">
        <f t="shared" si="4"/>
        <v>0</v>
      </c>
      <c r="W91" s="39" t="s">
        <v>878</v>
      </c>
      <c r="X91" s="39">
        <v>8.1</v>
      </c>
    </row>
    <row r="92" spans="15:24" x14ac:dyDescent="0.25">
      <c r="O92" s="39">
        <v>304</v>
      </c>
      <c r="P92" s="39" t="s">
        <v>886</v>
      </c>
      <c r="Q92" s="39">
        <v>35.200000000000003</v>
      </c>
      <c r="R92" s="39" t="s">
        <v>887</v>
      </c>
      <c r="S92" s="39" t="s">
        <v>877</v>
      </c>
      <c r="T92" s="39">
        <v>23.4</v>
      </c>
      <c r="U92" s="39">
        <v>2.6</v>
      </c>
      <c r="V92" s="39">
        <f t="shared" si="4"/>
        <v>60.839999999999996</v>
      </c>
      <c r="W92" s="39" t="s">
        <v>880</v>
      </c>
      <c r="X92" s="39">
        <f>Q92-X93</f>
        <v>28.500000000000004</v>
      </c>
    </row>
    <row r="93" spans="15:24" x14ac:dyDescent="0.25">
      <c r="V93" s="39">
        <f t="shared" si="4"/>
        <v>0</v>
      </c>
      <c r="W93" s="39" t="s">
        <v>878</v>
      </c>
      <c r="X93" s="39">
        <v>6.7</v>
      </c>
    </row>
    <row r="94" spans="15:24" x14ac:dyDescent="0.25">
      <c r="O94" s="39">
        <v>305</v>
      </c>
      <c r="P94" s="39" t="s">
        <v>886</v>
      </c>
      <c r="Q94" s="39">
        <v>35.200000000000003</v>
      </c>
      <c r="R94" s="39" t="s">
        <v>887</v>
      </c>
      <c r="S94" s="39" t="s">
        <v>877</v>
      </c>
      <c r="T94" s="39">
        <v>23.4</v>
      </c>
      <c r="U94" s="39">
        <v>2.6</v>
      </c>
      <c r="V94" s="39">
        <f t="shared" si="4"/>
        <v>60.839999999999996</v>
      </c>
      <c r="W94" s="39" t="s">
        <v>880</v>
      </c>
      <c r="X94" s="39">
        <f>Q94-X95</f>
        <v>28.500000000000004</v>
      </c>
    </row>
    <row r="95" spans="15:24" x14ac:dyDescent="0.25">
      <c r="V95" s="39">
        <f t="shared" si="4"/>
        <v>0</v>
      </c>
      <c r="W95" s="39" t="s">
        <v>878</v>
      </c>
      <c r="X95" s="39">
        <v>6.7</v>
      </c>
    </row>
    <row r="96" spans="15:24" x14ac:dyDescent="0.25">
      <c r="O96" s="39">
        <v>306</v>
      </c>
      <c r="P96" s="39" t="s">
        <v>886</v>
      </c>
      <c r="Q96" s="39">
        <v>35.700000000000003</v>
      </c>
      <c r="R96" s="39" t="s">
        <v>887</v>
      </c>
      <c r="S96" s="39" t="s">
        <v>877</v>
      </c>
      <c r="T96" s="39">
        <v>23.4</v>
      </c>
      <c r="U96" s="39">
        <v>2.6</v>
      </c>
      <c r="V96" s="39">
        <f t="shared" si="4"/>
        <v>60.839999999999996</v>
      </c>
      <c r="W96" s="39" t="s">
        <v>880</v>
      </c>
      <c r="X96" s="39">
        <f>Q96-X97</f>
        <v>29.1</v>
      </c>
    </row>
    <row r="97" spans="15:24" x14ac:dyDescent="0.25">
      <c r="V97" s="39">
        <f t="shared" si="4"/>
        <v>0</v>
      </c>
      <c r="W97" s="39" t="s">
        <v>878</v>
      </c>
      <c r="X97" s="39">
        <v>6.6</v>
      </c>
    </row>
    <row r="98" spans="15:24" x14ac:dyDescent="0.25">
      <c r="O98" s="39">
        <v>307</v>
      </c>
      <c r="P98" s="39" t="s">
        <v>923</v>
      </c>
      <c r="Q98" s="39">
        <v>8.1999999999999993</v>
      </c>
      <c r="R98" s="39" t="s">
        <v>882</v>
      </c>
      <c r="S98" s="39" t="s">
        <v>877</v>
      </c>
      <c r="T98" s="39">
        <v>13.8</v>
      </c>
      <c r="U98" s="39">
        <v>2.4</v>
      </c>
      <c r="V98" s="39">
        <f t="shared" si="4"/>
        <v>33.119999999999997</v>
      </c>
      <c r="W98" s="39" t="s">
        <v>878</v>
      </c>
      <c r="X98" s="39">
        <f t="shared" ref="X98:X103" si="6">Q98</f>
        <v>8.1999999999999993</v>
      </c>
    </row>
    <row r="99" spans="15:24" x14ac:dyDescent="0.25">
      <c r="S99" s="39" t="s">
        <v>908</v>
      </c>
      <c r="T99" s="39">
        <v>1.4</v>
      </c>
      <c r="U99" s="39">
        <v>2.1</v>
      </c>
      <c r="V99" s="39">
        <f t="shared" si="4"/>
        <v>2.94</v>
      </c>
      <c r="X99" s="39">
        <f t="shared" si="6"/>
        <v>0</v>
      </c>
    </row>
    <row r="100" spans="15:24" x14ac:dyDescent="0.25">
      <c r="O100" s="39" t="s">
        <v>932</v>
      </c>
      <c r="P100" s="39" t="s">
        <v>891</v>
      </c>
      <c r="Q100" s="39">
        <v>1.8</v>
      </c>
      <c r="R100" s="39" t="s">
        <v>890</v>
      </c>
      <c r="S100" s="39" t="s">
        <v>925</v>
      </c>
      <c r="T100" s="39">
        <v>5.4</v>
      </c>
      <c r="U100" s="39">
        <v>2.4</v>
      </c>
      <c r="V100" s="39">
        <f t="shared" si="4"/>
        <v>12.96</v>
      </c>
      <c r="W100" s="39" t="s">
        <v>878</v>
      </c>
      <c r="X100" s="39">
        <f t="shared" si="6"/>
        <v>1.8</v>
      </c>
    </row>
    <row r="101" spans="15:24" x14ac:dyDescent="0.25">
      <c r="O101" s="39" t="s">
        <v>933</v>
      </c>
      <c r="P101" s="39" t="s">
        <v>891</v>
      </c>
      <c r="Q101" s="39">
        <v>1.7</v>
      </c>
      <c r="R101" s="39" t="s">
        <v>890</v>
      </c>
      <c r="S101" s="39" t="s">
        <v>925</v>
      </c>
      <c r="T101" s="39">
        <v>5.4</v>
      </c>
      <c r="U101" s="39">
        <v>2.4</v>
      </c>
      <c r="V101" s="39">
        <f t="shared" si="4"/>
        <v>12.96</v>
      </c>
      <c r="W101" s="39" t="s">
        <v>878</v>
      </c>
      <c r="X101" s="39">
        <f t="shared" si="6"/>
        <v>1.7</v>
      </c>
    </row>
    <row r="102" spans="15:24" x14ac:dyDescent="0.25">
      <c r="O102" s="39" t="s">
        <v>934</v>
      </c>
      <c r="P102" s="39" t="s">
        <v>891</v>
      </c>
      <c r="Q102" s="39">
        <v>3.3</v>
      </c>
      <c r="R102" s="39" t="s">
        <v>890</v>
      </c>
      <c r="S102" s="39" t="s">
        <v>925</v>
      </c>
      <c r="T102" s="39">
        <v>7.7</v>
      </c>
      <c r="U102" s="39">
        <v>2.4</v>
      </c>
      <c r="V102" s="39">
        <f t="shared" si="4"/>
        <v>18.48</v>
      </c>
      <c r="W102" s="39" t="s">
        <v>878</v>
      </c>
      <c r="X102" s="39">
        <f t="shared" si="6"/>
        <v>3.3</v>
      </c>
    </row>
    <row r="103" spans="15:24" x14ac:dyDescent="0.25">
      <c r="O103" s="39">
        <v>309</v>
      </c>
      <c r="P103" s="39" t="s">
        <v>902</v>
      </c>
      <c r="Q103" s="39">
        <v>16.8</v>
      </c>
      <c r="R103" s="39" t="s">
        <v>895</v>
      </c>
      <c r="S103" s="39" t="s">
        <v>877</v>
      </c>
      <c r="T103" s="39">
        <v>17.600000000000001</v>
      </c>
      <c r="U103" s="39">
        <v>3</v>
      </c>
      <c r="V103" s="39">
        <f t="shared" si="4"/>
        <v>52.800000000000004</v>
      </c>
      <c r="W103" s="39" t="s">
        <v>877</v>
      </c>
      <c r="X103" s="39">
        <f t="shared" si="6"/>
        <v>16.8</v>
      </c>
    </row>
    <row r="104" spans="15:24" x14ac:dyDescent="0.25">
      <c r="V104" s="39">
        <f t="shared" si="4"/>
        <v>0</v>
      </c>
      <c r="W104" s="39" t="s">
        <v>903</v>
      </c>
      <c r="X104" s="39">
        <v>16.8</v>
      </c>
    </row>
    <row r="105" spans="15:24" x14ac:dyDescent="0.25">
      <c r="O105" s="39">
        <v>350</v>
      </c>
      <c r="P105" s="39" t="s">
        <v>881</v>
      </c>
      <c r="Q105" s="39">
        <v>5</v>
      </c>
      <c r="R105" s="39" t="s">
        <v>882</v>
      </c>
      <c r="S105" s="39" t="s">
        <v>877</v>
      </c>
      <c r="T105" s="39">
        <v>9.8000000000000007</v>
      </c>
      <c r="U105" s="39">
        <v>3</v>
      </c>
      <c r="V105" s="39">
        <f t="shared" si="4"/>
        <v>29.400000000000002</v>
      </c>
      <c r="W105" s="39" t="s">
        <v>883</v>
      </c>
      <c r="X105" s="39">
        <f>Q105</f>
        <v>5</v>
      </c>
    </row>
    <row r="106" spans="15:24" x14ac:dyDescent="0.25">
      <c r="O106" s="39">
        <v>351</v>
      </c>
      <c r="P106" s="39" t="s">
        <v>930</v>
      </c>
      <c r="Q106" s="39">
        <v>46.3</v>
      </c>
      <c r="R106" s="39" t="s">
        <v>931</v>
      </c>
      <c r="S106" s="39" t="s">
        <v>877</v>
      </c>
      <c r="T106" s="39">
        <v>30.8</v>
      </c>
      <c r="U106" s="39">
        <v>3</v>
      </c>
      <c r="V106" s="39">
        <f t="shared" si="4"/>
        <v>92.4</v>
      </c>
      <c r="W106" s="39" t="s">
        <v>827</v>
      </c>
      <c r="X106" s="39">
        <f>Q106</f>
        <v>46.3</v>
      </c>
    </row>
    <row r="107" spans="15:24" x14ac:dyDescent="0.25">
      <c r="O107" s="39">
        <v>352</v>
      </c>
      <c r="P107" s="39" t="s">
        <v>922</v>
      </c>
      <c r="Q107" s="39">
        <v>12.4</v>
      </c>
      <c r="R107" s="39" t="s">
        <v>882</v>
      </c>
      <c r="S107" s="39" t="s">
        <v>877</v>
      </c>
      <c r="T107" s="39">
        <v>17.2</v>
      </c>
      <c r="U107" s="39">
        <v>2.6</v>
      </c>
      <c r="V107" s="39">
        <f t="shared" si="4"/>
        <v>44.72</v>
      </c>
      <c r="W107" s="39" t="s">
        <v>935</v>
      </c>
      <c r="X107" s="39">
        <f>Q107</f>
        <v>12.4</v>
      </c>
    </row>
  </sheetData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412B2166351B41906A3B73F83BAE11" ma:contentTypeVersion="15" ma:contentTypeDescription="Loo uus dokument" ma:contentTypeScope="" ma:versionID="edebea2aaa59c23eab159cc191037cb2">
  <xsd:schema xmlns:xsd="http://www.w3.org/2001/XMLSchema" xmlns:xs="http://www.w3.org/2001/XMLSchema" xmlns:p="http://schemas.microsoft.com/office/2006/metadata/properties" xmlns:ns2="4dd86202-4748-497b-a458-2631da982db5" xmlns:ns3="e46f249f-669f-4a57-9fa3-589a80abcc6e" targetNamespace="http://schemas.microsoft.com/office/2006/metadata/properties" ma:root="true" ma:fieldsID="16bde9aa43a5fb381b87896961f85620" ns2:_="" ns3:_="">
    <xsd:import namespace="4dd86202-4748-497b-a458-2631da982db5"/>
    <xsd:import namespace="e46f249f-669f-4a57-9fa3-589a80abcc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86202-4748-497b-a458-2631da982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Pildisildid" ma:readOnly="false" ma:fieldId="{5cf76f15-5ced-4ddc-b409-7134ff3c332f}" ma:taxonomyMulti="true" ma:sspId="eee65265-5ffc-4960-9e2c-e765a6c625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f249f-669f-4a57-9fa3-589a80abcc6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e18ba4-5297-40b0-94d3-a5171c5b61a6}" ma:internalName="TaxCatchAll" ma:showField="CatchAllData" ma:web="e46f249f-669f-4a57-9fa3-589a80abcc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86202-4748-497b-a458-2631da982db5">
      <Terms xmlns="http://schemas.microsoft.com/office/infopath/2007/PartnerControls"/>
    </lcf76f155ced4ddcb4097134ff3c332f>
    <TaxCatchAll xmlns="e46f249f-669f-4a57-9fa3-589a80abcc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73EE9F-509C-443B-8C10-00AF542A5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d86202-4748-497b-a458-2631da982db5"/>
    <ds:schemaRef ds:uri="e46f249f-669f-4a57-9fa3-589a80abcc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082790-2293-4A59-B750-CF303B4DBE9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4dd86202-4748-497b-a458-2631da982db5"/>
    <ds:schemaRef ds:uri="http://purl.org/dc/elements/1.1/"/>
    <ds:schemaRef ds:uri="http://schemas.microsoft.com/office/2006/metadata/properties"/>
    <ds:schemaRef ds:uri="e46f249f-669f-4a57-9fa3-589a80abcc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C27693F-D9FE-41F6-9E27-9F39984DA0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3</vt:i4>
      </vt:variant>
      <vt:variant>
        <vt:lpstr>Nimega vahemikud</vt:lpstr>
      </vt:variant>
      <vt:variant>
        <vt:i4>2</vt:i4>
      </vt:variant>
    </vt:vector>
  </HeadingPairs>
  <TitlesOfParts>
    <vt:vector size="5" baseType="lpstr">
      <vt:lpstr>Liigitamise juhend</vt:lpstr>
      <vt:lpstr>Pakkumuse maksumuse esildis</vt:lpstr>
      <vt:lpstr>Sheet1</vt:lpstr>
      <vt:lpstr>'Pakkumuse maksumuse esildis'!_Hlk65573910</vt:lpstr>
      <vt:lpstr>'Pakkumuse maksumuse esildis'!_Toc104203616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indrek</dc:creator>
  <cp:keywords/>
  <dc:description/>
  <cp:lastModifiedBy>Riho Tipp</cp:lastModifiedBy>
  <cp:revision/>
  <dcterms:created xsi:type="dcterms:W3CDTF">2025-01-15T09:39:21Z</dcterms:created>
  <dcterms:modified xsi:type="dcterms:W3CDTF">2025-03-18T08:18:37Z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MediaServiceImageTags">
    <vt:lpwstr/>
  </property>
  <property fmtid="{D5CDD505-2E9C-101B-9397-08002B2CF9AE}" pid="5" name="ContentTypeId">
    <vt:lpwstr>0x010100AE412B2166351B41906A3B73F83BAE11</vt:lpwstr>
  </property>
</Properties>
</file>